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Paymanov stacvac @ntacik aktiv" sheetId="22" state="hidden" r:id="rId10"/>
    <sheet name="Sheet1" sheetId="26" state="hidden" r:id="rId11"/>
    <sheet name="Sheet2" sheetId="27" state="hidden" r:id="rId12"/>
  </sheets>
  <externalReferences>
    <externalReference r:id="rId13"/>
  </externalReferences>
  <definedNames>
    <definedName name="_COMPANYNAME">'[1]Page 1'!$B$12</definedName>
    <definedName name="_DATE2">'[1]Page 1'!$B$17</definedName>
    <definedName name="_xlnm.Print_Area" localSheetId="7">'Ayl himnakan mijocner'!$A$1:$G$32</definedName>
    <definedName name="_xlnm.Print_Area" localSheetId="1">'Dramakan hamematakan'!$A$1:$E$42</definedName>
    <definedName name="_xlnm.Print_Area" localSheetId="0">'Ekamutneri hamematakan'!$A$1:$E$38</definedName>
    <definedName name="_xlnm.Print_Area" localSheetId="4">'Grasenyakayin ev tntesakan guyq'!$A$1:$G$57</definedName>
    <definedName name="_xlnm.Print_Area" localSheetId="3">'Meqenaner ev sarqavorumner '!$A$1:$G$40</definedName>
    <definedName name="_xlnm.Print_Area" localSheetId="8">Nyuter!$A$1:$E$72</definedName>
    <definedName name="_xlnm.Print_Area" localSheetId="6">'Paym. stacv. voch @ntacik aktiv'!$A$1:$G$78</definedName>
    <definedName name="_xlnm.Print_Area" localSheetId="9">'Paymanov stacvac @ntacik aktiv'!$A$1:$F$76</definedName>
    <definedName name="_xlnm.Print_Area" localSheetId="2">'Shenq, shinutyunner'!$A$1:$M$29</definedName>
    <definedName name="_xlnm.Print_Area" localSheetId="5">'Transportayin mijocner'!$A$1:$G$31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4" i="25"/>
  <c r="D38"/>
  <c r="E9" i="24" l="1"/>
  <c r="E10"/>
  <c r="E11"/>
  <c r="E8"/>
  <c r="E7" i="17" l="1"/>
  <c r="E84" i="27" l="1"/>
  <c r="G46" i="16"/>
  <c r="I36" i="14" l="1"/>
  <c r="G17" i="16"/>
  <c r="G18"/>
  <c r="G45" i="26"/>
  <c r="G23" i="21"/>
  <c r="J15" i="16"/>
  <c r="G46" i="26"/>
  <c r="G44"/>
  <c r="G11"/>
  <c r="F47"/>
  <c r="F48" s="1"/>
  <c r="E47"/>
  <c r="E48" s="1"/>
  <c r="G10"/>
  <c r="O22" i="11"/>
  <c r="O21"/>
  <c r="O20"/>
  <c r="G20" i="26"/>
  <c r="G13"/>
  <c r="G12"/>
  <c r="G40"/>
  <c r="G39"/>
  <c r="G43"/>
  <c r="G42"/>
  <c r="G41"/>
  <c r="G35"/>
  <c r="G34"/>
  <c r="G33"/>
  <c r="G22"/>
  <c r="G38"/>
  <c r="G30"/>
  <c r="G29"/>
  <c r="G28"/>
  <c r="G26"/>
  <c r="G37"/>
  <c r="G36"/>
  <c r="G24"/>
  <c r="G23"/>
  <c r="G32"/>
  <c r="G21"/>
  <c r="G27"/>
  <c r="G25"/>
  <c r="G14"/>
  <c r="G18"/>
  <c r="G17"/>
  <c r="G19"/>
  <c r="G16"/>
  <c r="G15"/>
  <c r="O19" i="11"/>
  <c r="O17"/>
  <c r="G8" i="20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F69"/>
  <c r="G9" i="21"/>
  <c r="G10"/>
  <c r="G11"/>
  <c r="G12"/>
  <c r="G13"/>
  <c r="G14"/>
  <c r="G15"/>
  <c r="G16"/>
  <c r="G17"/>
  <c r="G18"/>
  <c r="G19"/>
  <c r="G20"/>
  <c r="G21"/>
  <c r="G22"/>
  <c r="F24"/>
  <c r="G8" i="16"/>
  <c r="G9"/>
  <c r="G10"/>
  <c r="G11"/>
  <c r="G12"/>
  <c r="G13"/>
  <c r="G14"/>
  <c r="G15"/>
  <c r="G16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7"/>
  <c r="F48"/>
  <c r="G9" i="14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47" i="26" l="1"/>
  <c r="G48" s="1"/>
  <c r="F33" i="14"/>
  <c r="I48" i="16" s="1"/>
  <c r="G8" i="21" l="1"/>
  <c r="J10" i="16"/>
  <c r="I33" i="14"/>
  <c r="E33"/>
  <c r="G7" i="20" l="1"/>
  <c r="G69" s="1"/>
  <c r="E48" i="16"/>
  <c r="E63" i="17" l="1"/>
  <c r="E49" i="16"/>
  <c r="F49"/>
  <c r="C7" i="24" l="1"/>
  <c r="E12"/>
  <c r="E13"/>
  <c r="D7"/>
  <c r="E41" i="25" l="1"/>
  <c r="E40"/>
  <c r="D39"/>
  <c r="C39"/>
  <c r="C38" s="1"/>
  <c r="C14" s="1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3"/>
  <c r="E12"/>
  <c r="E11"/>
  <c r="E10"/>
  <c r="E9"/>
  <c r="D8"/>
  <c r="C8"/>
  <c r="E7"/>
  <c r="E37" i="24"/>
  <c r="E36"/>
  <c r="E35"/>
  <c r="E34"/>
  <c r="E33"/>
  <c r="E32"/>
  <c r="E31"/>
  <c r="E30"/>
  <c r="E29"/>
  <c r="E28"/>
  <c r="E27"/>
  <c r="E26"/>
  <c r="E25"/>
  <c r="E24"/>
  <c r="D14"/>
  <c r="C14"/>
  <c r="E22"/>
  <c r="E21"/>
  <c r="E20"/>
  <c r="E19"/>
  <c r="E18"/>
  <c r="E17"/>
  <c r="E16"/>
  <c r="E15"/>
  <c r="D15" i="25" l="1"/>
  <c r="C15"/>
  <c r="E24"/>
  <c r="E39"/>
  <c r="E14" i="24"/>
  <c r="E7"/>
  <c r="E23"/>
  <c r="C38"/>
  <c r="D38"/>
  <c r="E8" i="25"/>
  <c r="D42" l="1"/>
  <c r="E15"/>
  <c r="C42"/>
  <c r="E38"/>
  <c r="E38" i="24"/>
  <c r="G24" i="21"/>
  <c r="F25"/>
  <c r="F70" i="20"/>
  <c r="G9" i="15"/>
  <c r="G10"/>
  <c r="G11"/>
  <c r="G12"/>
  <c r="G13"/>
  <c r="G14"/>
  <c r="G15"/>
  <c r="G16"/>
  <c r="G17"/>
  <c r="G18"/>
  <c r="G19"/>
  <c r="G20"/>
  <c r="G21"/>
  <c r="G8"/>
  <c r="F22"/>
  <c r="F23" s="1"/>
  <c r="G7" i="16"/>
  <c r="G48" s="1"/>
  <c r="G8" i="14"/>
  <c r="G33" s="1"/>
  <c r="F34"/>
  <c r="L18" i="11"/>
  <c r="L17"/>
  <c r="L14"/>
  <c r="L13"/>
  <c r="G19"/>
  <c r="H19"/>
  <c r="I19"/>
  <c r="E42" i="25" l="1"/>
  <c r="G49" i="16"/>
  <c r="E14" i="25"/>
  <c r="G22" i="15"/>
  <c r="G23" s="1"/>
  <c r="L19" i="11"/>
  <c r="L20" s="1"/>
  <c r="J19"/>
  <c r="J20" s="1"/>
  <c r="G70" i="20"/>
  <c r="E69"/>
  <c r="E70" s="1"/>
  <c r="F69" i="22" l="1"/>
  <c r="F70" s="1"/>
  <c r="E69"/>
  <c r="G25" i="21"/>
  <c r="E24"/>
  <c r="E25" s="1"/>
  <c r="E22" i="15"/>
  <c r="E23" s="1"/>
  <c r="G34" i="14"/>
  <c r="E34"/>
  <c r="K10" i="11" l="1"/>
  <c r="K19"/>
  <c r="K20"/>
</calcChain>
</file>

<file path=xl/sharedStrings.xml><?xml version="1.0" encoding="utf-8"?>
<sst xmlns="http://schemas.openxmlformats.org/spreadsheetml/2006/main" count="750" uniqueCount="326">
  <si>
    <t>Ընդամենը</t>
  </si>
  <si>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</si>
  <si>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</si>
  <si>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</si>
  <si>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</si>
  <si>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</si>
  <si>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</si>
  <si>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</si>
  <si>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</si>
  <si>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</si>
  <si>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</si>
  <si>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</si>
  <si>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</si>
  <si>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</si>
  <si>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</si>
  <si>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</si>
  <si>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</si>
  <si>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</si>
  <si>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</si>
  <si>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</si>
  <si>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</si>
  <si>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</si>
  <si>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</si>
  <si>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</si>
  <si>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</si>
  <si>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</si>
  <si>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</si>
  <si>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</si>
  <si>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</si>
  <si>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</si>
  <si>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</si>
  <si>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</si>
  <si>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</si>
  <si>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</si>
  <si>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</si>
  <si>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</si>
  <si>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</si>
  <si>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</si>
  <si>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</si>
  <si>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</si>
  <si>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</si>
  <si>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</si>
  <si>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</si>
  <si>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</si>
  <si>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</si>
  <si>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</si>
  <si>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</si>
  <si>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</si>
  <si>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</si>
  <si>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</si>
  <si>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</si>
  <si>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</si>
  <si>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</si>
  <si>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</si>
  <si>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</si>
  <si>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</si>
  <si>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</si>
  <si>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</si>
  <si>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</si>
  <si>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</si>
  <si>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</si>
  <si>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</si>
  <si>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</si>
  <si>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</si>
  <si>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</si>
  <si>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</si>
  <si>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</si>
  <si>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</si>
  <si>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</si>
  <si>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</si>
  <si>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</si>
  <si>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</si>
  <si>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</si>
  <si>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</si>
  <si>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</si>
  <si>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</si>
  <si>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</si>
  <si>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</si>
  <si>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</si>
  <si>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</si>
  <si>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</si>
  <si>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</si>
  <si>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</si>
  <si>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</si>
  <si>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</si>
  <si>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</si>
  <si>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</si>
  <si>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</si>
  <si>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</si>
  <si>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</si>
  <si>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</si>
  <si>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</si>
  <si>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</si>
  <si>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</si>
  <si>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</si>
  <si>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</si>
  <si>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</si>
  <si>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</si>
  <si>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</si>
  <si>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</si>
  <si>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</si>
  <si>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</si>
  <si>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առ 31.12.20-17-թ.</t>
  </si>
  <si>
    <t>Գր.Արծրունի 57</t>
  </si>
  <si>
    <t>Ավագանու որոշում 20.0206թ. Հ 42</t>
  </si>
  <si>
    <t>Ավագանու որոշում 20.0206թ. Հ 43</t>
  </si>
  <si>
    <t>Քաղաքապետարանի որոշում 16.92.2010թ.հ617ա</t>
  </si>
  <si>
    <t>2757344 19.04.2010թ.</t>
  </si>
  <si>
    <t>Թվային դաշնամուր Yamaha E213</t>
  </si>
  <si>
    <t>Համակարգիչ i3-4170 3,7 GHz</t>
  </si>
  <si>
    <t>Մոնիտոր LG 19M3BA</t>
  </si>
  <si>
    <t>Սկաներ HPSkanjet 200</t>
  </si>
  <si>
    <t>Ջրատաքացուցիչ Te8mexs ER-100)</t>
  </si>
  <si>
    <t>Մարզական ներքնակ</t>
  </si>
  <si>
    <t>Գազի այրիչ Hanning OE6B2B-312-384</t>
  </si>
  <si>
    <t>Կաթսա M90</t>
  </si>
  <si>
    <t xml:space="preserve">Ընդարձակման բաք </t>
  </si>
  <si>
    <t>Պոմպ BT BKm60-1</t>
  </si>
  <si>
    <t>Պոմպ Vicounte VHF/5AM</t>
  </si>
  <si>
    <t xml:space="preserve"> Բաք  ջրի</t>
  </si>
  <si>
    <t>Դաշնամուր "Կոմիտաս"</t>
  </si>
  <si>
    <t>Լվացքի մեքենա Fagor WM-FSA60</t>
  </si>
  <si>
    <t>Երաժշտական կենտրոն JVC MX-K10R</t>
  </si>
  <si>
    <t>Նվագարկիչ LG DV632</t>
  </si>
  <si>
    <t>Մանրազերծիչ F15T8 "Армед"</t>
  </si>
  <si>
    <t>Բազմաֆունկցիոնալ տպիչ սարք Canon LBP6020B</t>
  </si>
  <si>
    <t>Սկաներ Canon Lide 120</t>
  </si>
  <si>
    <t>Օդորակիչ Kraft KF-GTS 9000BTU</t>
  </si>
  <si>
    <t>Փոշեկուլ Electrolux ZEO5410</t>
  </si>
  <si>
    <t>Փոշեկուլ Samsung SC4130</t>
  </si>
  <si>
    <t>Հրշեջ վահանակ</t>
  </si>
  <si>
    <t>Ցուցանակ</t>
  </si>
  <si>
    <t>Ցուցանակ "Մանկավարժի վահանակ"</t>
  </si>
  <si>
    <t>Նստակոնք կերամիկական</t>
  </si>
  <si>
    <t>Սալօջախ Stillag ЭП4ШЦ</t>
  </si>
  <si>
    <t>Սառնարան LG GR-B22GOH</t>
  </si>
  <si>
    <t>Սառնարան Hitachi R-Z610AUN7K</t>
  </si>
  <si>
    <t>Սալօջախ ПЭ-0,72М</t>
  </si>
  <si>
    <t>Համակարգիչ E7500, 2,93Ghz</t>
  </si>
  <si>
    <t>Մոնիտոր Dell E1912Hc</t>
  </si>
  <si>
    <t>Սառցախցիկ Super General SGF 155E</t>
  </si>
  <si>
    <t>Մսաղաց Scarlett SC-1149</t>
  </si>
  <si>
    <t>Պահարան սեկրետոր</t>
  </si>
  <si>
    <t>Պահարան /սեկրետոր/</t>
  </si>
  <si>
    <t>Զգեստապահարան /5 դռնանի/</t>
  </si>
  <si>
    <t>Զգեստապահարան  /5 դռնանի/</t>
  </si>
  <si>
    <t>Գրասեղան /ղեկավարի/</t>
  </si>
  <si>
    <t>Գրասեղան  /մեկ տումբանի/</t>
  </si>
  <si>
    <t>Գրասեղան մեկ տումբանի</t>
  </si>
  <si>
    <t>Սեղան մանկական  /քառակուսի/</t>
  </si>
  <si>
    <t>Սեղան մանկական</t>
  </si>
  <si>
    <t>Սեղան մանկական /կլոր/</t>
  </si>
  <si>
    <t>Սեղան մանկական  /կլոր/</t>
  </si>
  <si>
    <t>Աղ</t>
  </si>
  <si>
    <t xml:space="preserve">կգ    </t>
  </si>
  <si>
    <t>Բուսական յուղ /ձեթ/</t>
  </si>
  <si>
    <t xml:space="preserve">լ     </t>
  </si>
  <si>
    <t>Բլղուր</t>
  </si>
  <si>
    <t>Թխվածքաբլիթ</t>
  </si>
  <si>
    <t>Լոբի հատիկավոր</t>
  </si>
  <si>
    <t>Խնձոր</t>
  </si>
  <si>
    <t>Խտացրած կաթ</t>
  </si>
  <si>
    <t>Կարագ</t>
  </si>
  <si>
    <t>Կարտոֆիլ 01.06.2017-31.12.06.2017</t>
  </si>
  <si>
    <t>Թռչնամիս /հավի բուդ/</t>
  </si>
  <si>
    <t>Հնդկաձավար</t>
  </si>
  <si>
    <t>Մակարոն</t>
  </si>
  <si>
    <t>Շաքարավազ</t>
  </si>
  <si>
    <t>Շոկոլադեղեն</t>
  </si>
  <si>
    <t>Ոլոռ /պահածո /</t>
  </si>
  <si>
    <t xml:space="preserve">տուփ  </t>
  </si>
  <si>
    <t>Ոլոռ</t>
  </si>
  <si>
    <t>Պանիր Չանախ</t>
  </si>
  <si>
    <t>Ջեմ</t>
  </si>
  <si>
    <t>Սոխ</t>
  </si>
  <si>
    <t>Սիսեռ</t>
  </si>
  <si>
    <t>Սոդա</t>
  </si>
  <si>
    <t>Վաֆլի</t>
  </si>
  <si>
    <t>Տավարի  միս</t>
  </si>
  <si>
    <t>Տոմատի մածուկ</t>
  </si>
  <si>
    <t>Ցորենաձավար</t>
  </si>
  <si>
    <t>Նարինջ</t>
  </si>
  <si>
    <t>Ալյուր Բ/Տ</t>
  </si>
  <si>
    <t>Քլորամին</t>
  </si>
  <si>
    <t>Ադրենալին հ/տ,0,18% 1մլ ամպ x10</t>
  </si>
  <si>
    <t>Անալգին (Եր), 50% 2մլ ամպ x10</t>
  </si>
  <si>
    <t>Անալգին ICN, հաբ. X10</t>
  </si>
  <si>
    <t>Ասկոֆեն Պ, x 10 դետ</t>
  </si>
  <si>
    <t>Բամբակ /ZigZag/ , 100գ</t>
  </si>
  <si>
    <t xml:space="preserve">հատ   </t>
  </si>
  <si>
    <t>Բետադին ա, 20մլ</t>
  </si>
  <si>
    <t xml:space="preserve">շիշ   </t>
  </si>
  <si>
    <t>Բժշկական սպիրտ /Արմ/, 100մլ</t>
  </si>
  <si>
    <t>Բինտ ստեր.5x10</t>
  </si>
  <si>
    <t>դեկսամետազոն, x10դետ</t>
  </si>
  <si>
    <t>Դեկսամետազոն/Ռոմ/,4մգ/1մլ ամպx10</t>
  </si>
  <si>
    <t>Դիմակ բժշկական, x50</t>
  </si>
  <si>
    <t>Դիմեդրոլ/Եր.ֆարմ/,1%1մլ սx10</t>
  </si>
  <si>
    <t>Էնալապրիլ H/Արփիմեդ/, հաբ x20</t>
  </si>
  <si>
    <t>Լևոմեկոլ Քսուք, 40գ</t>
  </si>
  <si>
    <t>կատվախոտի էքստրակտ, x50dht</t>
  </si>
  <si>
    <t>կիոֆեին-նատրիումի բենէոատ, 10%1մլx10սրվ</t>
  </si>
  <si>
    <t>Յոդ,5%30մլ</t>
  </si>
  <si>
    <t>Ներարկիչ (Բրաուն), 2մլ</t>
  </si>
  <si>
    <t>Ներարկիչ (Բրաուն), 5մլ</t>
  </si>
  <si>
    <t>Պարացետամոլ/ICN/,0.5 դետ x10</t>
  </si>
  <si>
    <t>Ջերմաչափ , Troge</t>
  </si>
  <si>
    <t>Ջրածնի պերօքսիդ/ԱրմԲիո/, 100մլ</t>
  </si>
  <si>
    <t>Սուպրաստին, 1մլ սրվ x5</t>
  </si>
  <si>
    <t>Սուպրաստին,25մգ դետ x20</t>
  </si>
  <si>
    <t>Սպեղանի ,,Քանզինբանտ,, ,x10</t>
  </si>
  <si>
    <t>Վիշնևսկու Քսուք/Ալտ/, 30գ</t>
  </si>
  <si>
    <t>Տոնոմետր /Adjutpr/,ֆոնենդոսկոպով</t>
  </si>
  <si>
    <t>Գնդակների ցանց</t>
  </si>
  <si>
    <t>Շերտավարագույր</t>
  </si>
  <si>
    <t xml:space="preserve">քառ.մ </t>
  </si>
  <si>
    <t>Բնության օրացույց   /ցուցանակ/</t>
  </si>
  <si>
    <t>Հայտարարություններ  /ցուցանակ/</t>
  </si>
  <si>
    <t>Օգնիր մանկապարտեզիդ  /ցուցանակ/</t>
  </si>
  <si>
    <t>Մենք հերթապահում ենք  /ցուցանակ/</t>
  </si>
  <si>
    <t>Ծածկ</t>
  </si>
  <si>
    <t>Էլեկտրական սալիկ փոքր</t>
  </si>
  <si>
    <t>Սառնարան ,,Չինար,,</t>
  </si>
  <si>
    <t>Էլ.տաքացուցիչ</t>
  </si>
  <si>
    <t>Էլեկտրական խոտհնձիչ</t>
  </si>
  <si>
    <t>Բարձրախոս համակարգչի</t>
  </si>
  <si>
    <t>Կրիչ /ֆլեշ/</t>
  </si>
  <si>
    <t>Կրակմարիչներ</t>
  </si>
  <si>
    <t>Գոբելեն</t>
  </si>
  <si>
    <t>Նկարներ</t>
  </si>
  <si>
    <t>Բարձունք պատի</t>
  </si>
  <si>
    <t>Գրատախտակ</t>
  </si>
  <si>
    <t>Վարագույր</t>
  </si>
  <si>
    <t>Վարագույր սպիտակ</t>
  </si>
  <si>
    <t>Երիզ</t>
  </si>
  <si>
    <t>Ներքնակ</t>
  </si>
  <si>
    <t>Ծածկոց /նոր/</t>
  </si>
  <si>
    <t>Բահ</t>
  </si>
  <si>
    <t>Կշեռք</t>
  </si>
  <si>
    <t>Կշռաքար</t>
  </si>
  <si>
    <t>Կշեռք բժշկական</t>
  </si>
  <si>
    <t>Հասակաչափ</t>
  </si>
  <si>
    <t>Փոքրիկ գորգիկներ</t>
  </si>
  <si>
    <t>Վարագույր-1</t>
  </si>
  <si>
    <t>Վարագույր-2</t>
  </si>
  <si>
    <t>Վարագույր-3</t>
  </si>
  <si>
    <t>Վարագույրի ժապավեն</t>
  </si>
  <si>
    <t>Քիվ-1</t>
  </si>
  <si>
    <t>Քիվ-2</t>
  </si>
  <si>
    <t>Քիվ-3</t>
  </si>
  <si>
    <t>Կաթսա 1</t>
  </si>
  <si>
    <t>Կաթսա 2</t>
  </si>
  <si>
    <t>Կաթսա  3</t>
  </si>
  <si>
    <t>Կաթսա</t>
  </si>
  <si>
    <t>Թաս  1</t>
  </si>
  <si>
    <t>Թաս 2</t>
  </si>
  <si>
    <t>Թաս 3</t>
  </si>
  <si>
    <t>Թաս 4</t>
  </si>
  <si>
    <t>Թավա 1</t>
  </si>
  <si>
    <t>Թավա 2</t>
  </si>
  <si>
    <t>Թեյնիկ 1</t>
  </si>
  <si>
    <t>Թեյնիկ 2</t>
  </si>
  <si>
    <t>Դույլ</t>
  </si>
  <si>
    <t>Դանակ</t>
  </si>
  <si>
    <t>Տախտակ</t>
  </si>
  <si>
    <t>Թաս/կռուշկա/</t>
  </si>
  <si>
    <t>Շերեփ</t>
  </si>
  <si>
    <t>Աման</t>
  </si>
  <si>
    <t>Կնիք</t>
  </si>
  <si>
    <t>Ցուցանակ /բժշկական վահանակ/</t>
  </si>
  <si>
    <t>Ցուցանակ /բնության օրացույց/</t>
  </si>
  <si>
    <t>Ցուցանակ /հերթապահության/</t>
  </si>
  <si>
    <t>Ցուցատախտակ</t>
  </si>
  <si>
    <t>Դրոշմակնիք</t>
  </si>
  <si>
    <t>Կաթսա 1-ին ճաշատեսակի</t>
  </si>
  <si>
    <t>Կաթսա 2-րդ ճաշատեսակի</t>
  </si>
  <si>
    <t>Կաթսա 1-ին ճ/տ խումբ առաքելու</t>
  </si>
  <si>
    <t>Կաթսա 2-րդ ճ/տ խումբ առաքելու</t>
  </si>
  <si>
    <t>Կաթսա ըմպելիքի</t>
  </si>
  <si>
    <t>Թեյնիկ</t>
  </si>
  <si>
    <t>հակամիջատային ցանցեր</t>
  </si>
  <si>
    <t>առ 31.12.2017--թ.</t>
  </si>
  <si>
    <t>Աթոռ /փայտե/</t>
  </si>
  <si>
    <t>Աթոռ մանկական  /փայտե/</t>
  </si>
  <si>
    <t>Աթոռ մանկական  /փայտե, գունավոր/</t>
  </si>
  <si>
    <t>Մահճակալ մանկական   /երկհարկանի/</t>
  </si>
  <si>
    <t>Մահճակալ մանկական /3 տեղանի/</t>
  </si>
  <si>
    <t>Մահճակալ մանկական /երկհարկանի/</t>
  </si>
  <si>
    <t>Մահճակալ մանկական  /3 տեղանի/</t>
  </si>
  <si>
    <t>Մահճակալ մանկական  /երկհարկանի/</t>
  </si>
  <si>
    <t>Մահճակալ մանկական  /մեկ տեղանի/</t>
  </si>
  <si>
    <t>Մագլցման պարան</t>
  </si>
  <si>
    <t>Պտտաձող մարմնամարզական /6մ/</t>
  </si>
  <si>
    <t>Նստարան մարմնամարզության</t>
  </si>
  <si>
    <t>Կախիչ  /լամինատե/</t>
  </si>
  <si>
    <t>Պահարան</t>
  </si>
  <si>
    <t>Պահարան խոհանոցային / հացի/</t>
  </si>
  <si>
    <t>Ծաղկաման /կավե/</t>
  </si>
  <si>
    <t>Պահարան /բժշկական/</t>
  </si>
  <si>
    <t>Պետական անկյուն</t>
  </si>
  <si>
    <t>Կաթսա սննդի</t>
  </si>
  <si>
    <t>Սեղան  խոհանոցային</t>
  </si>
  <si>
    <t>Սեղան մետաղական /ներժ/</t>
  </si>
  <si>
    <t>առ 31.12.2017-թ.</t>
  </si>
  <si>
    <t>Մ.Ամիրյան</t>
  </si>
  <si>
    <t>Ծ,Հովհաննիսյան</t>
  </si>
  <si>
    <t>Սղարան</t>
  </si>
  <si>
    <t>«ԵՐԵՎԱՆԻ Հ. --31-- ՄԱՆԿԱՊԱՐՏԵԶ» ՀՈԱԿ-ի 
եկամուտներին վերաբերող շնորհները</t>
  </si>
  <si>
    <t>Ծ.Հովհաննիսյան</t>
  </si>
  <si>
    <t>«ԵՐԵՎԱՆԻ Հ-31- ՄԱՆԿԱՊԱՐՏԵԶ» ՀՈԱԿ-ին
 սեփականության իրավունքով պատկանող մեքենա-սարքավորումները և գործիքները</t>
  </si>
  <si>
    <t xml:space="preserve">«ԵՐԵՎԱՆԻ Հ.31- ՄԱՆԿԱՊԱՐՏԵԶ» ՀՈԱԿ-ին
 սեփականության իրավունքով պատկանող գրասենյակային և տնտեսական գույքի, գործիքների վերաբերյալ </t>
  </si>
  <si>
    <t>«ԵՐԵՎԱՆԻ Հ.31- ՄԱՆԿԱՊԱՐՏԵԶ» ՀՈԱԿ-ին 
սեփականության իրավունքով պատկանող ակտիվներին վերաբերող շնորհների վերաբերյալ</t>
  </si>
  <si>
    <t>«ԵՐԵՎԱՆԻ Հ 31- ՄԱՆԿԱՊԱՐՏԵԶ» ՀՈԱԿ-ի 
անշարժ գույքի (հողամասեր, շենք, շինություններ, կառուցվածքներ) վերաբերյալ</t>
  </si>
  <si>
    <t>«ԵՐԵՎԱՆԻ Հ. 31 ՄԱՆԿԱՊԱՐՏԵԶ» ՀՈԱԿ-ին
 սեփականության իրավունքով պատկանող այլ հիմնական միջոցների վերաբերյալ</t>
  </si>
  <si>
    <t>առ 31.12.2017թ.</t>
  </si>
  <si>
    <t>Հողամաս</t>
  </si>
  <si>
    <t>Շենք</t>
  </si>
  <si>
    <t>Զրուցարաններ</t>
  </si>
  <si>
    <t>«ԵՐԵՎԱՆԻ Հ. --31-- ՄԱՆԿԱՊԱՐՏԵԶ» ՀՈԱԿ-ի 
Արտահաշվեկշռում հաշվառվող պաշարների  արագամաշ առարկաների վերաբերյալ</t>
  </si>
  <si>
    <t>«ԵՐԵՎԱՆԻ Հ. --31-- ՄԱՆԿԱՊԱՐՏԵԶ» ՀՈԱԿ-ի 
հաշվեկշռում հաշվառվող պաշարների՝ նյութերի (սնունդ և դեղորայք)  վերաբերյալ</t>
  </si>
  <si>
    <t>առ 31.12.2017թ.                                                             Դրամ</t>
  </si>
  <si>
    <t xml:space="preserve">      </t>
  </si>
  <si>
    <t>Սուբսիդիա ջրամատակարարման գծով</t>
  </si>
  <si>
    <t xml:space="preserve">  01. 01. 2018թ. – 30.09. 2018-թ.</t>
  </si>
  <si>
    <t xml:space="preserve">  01. 01. 2018թ. – 30.09. 2018թ.</t>
  </si>
  <si>
    <t>մեքենաներ և սարքավորումներ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</si>
</sst>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0_р_."/>
    <numFmt numFmtId="166" formatCode="###,###,###,##0.000"/>
    <numFmt numFmtId="167" formatCode="#,###,###,###,##0.00"/>
    <numFmt numFmtId="168" formatCode="###,###,##0.00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Arial LatArm"/>
      <family val="2"/>
    </font>
    <font>
      <sz val="11"/>
      <name val="Calibri"/>
      <family val="2"/>
      <scheme val="minor"/>
    </font>
    <font>
      <sz val="9"/>
      <color rgb="FF000000"/>
      <name val="Tahoma"/>
      <family val="2"/>
    </font>
    <font>
      <sz val="10"/>
      <name val="Sylfaen"/>
      <family val="1"/>
      <charset val="204"/>
    </font>
    <font>
      <sz val="10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16" fillId="21" borderId="1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8" applyNumberFormat="0" applyFont="0" applyAlignment="0" applyProtection="0"/>
    <xf numFmtId="0" fontId="21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36" fillId="0" borderId="0"/>
    <xf numFmtId="0" fontId="39" fillId="0" borderId="0"/>
  </cellStyleXfs>
  <cellXfs count="161">
    <xf numFmtId="0" fontId="0" fillId="0" borderId="0" xfId="0"/>
    <xf numFmtId="0" fontId="24" fillId="0" borderId="0" xfId="1" applyFont="1" applyAlignment="1">
      <alignment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4" fillId="0" borderId="0" xfId="1" applyFont="1" applyBorder="1" applyAlignment="1">
      <alignment vertical="center"/>
    </xf>
    <xf numFmtId="0" fontId="24" fillId="0" borderId="0" xfId="1" applyFont="1" applyAlignment="1">
      <alignment vertical="center" wrapText="1"/>
    </xf>
    <xf numFmtId="0" fontId="25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right" vertical="center"/>
    </xf>
    <xf numFmtId="0" fontId="24" fillId="0" borderId="0" xfId="1" applyFont="1" applyAlignment="1">
      <alignment horizontal="left" vertical="center"/>
    </xf>
    <xf numFmtId="0" fontId="24" fillId="0" borderId="0" xfId="1" applyFont="1" applyBorder="1" applyAlignment="1">
      <alignment horizontal="left" vertical="center"/>
    </xf>
    <xf numFmtId="0" fontId="24" fillId="0" borderId="0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6" fillId="0" borderId="0" xfId="1" applyFont="1" applyAlignment="1">
      <alignment vertical="center"/>
    </xf>
    <xf numFmtId="0" fontId="2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left" vertical="center"/>
    </xf>
    <xf numFmtId="0" fontId="27" fillId="0" borderId="0" xfId="1" applyFont="1" applyAlignment="1">
      <alignment vertical="center"/>
    </xf>
    <xf numFmtId="0" fontId="25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1" fontId="24" fillId="0" borderId="2" xfId="1" applyNumberFormat="1" applyFont="1" applyBorder="1" applyAlignment="1">
      <alignment vertical="center"/>
    </xf>
    <xf numFmtId="1" fontId="26" fillId="0" borderId="2" xfId="1" applyNumberFormat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" fillId="0" borderId="2" xfId="1" applyFont="1" applyBorder="1" applyAlignment="1">
      <alignment vertical="center"/>
    </xf>
    <xf numFmtId="0" fontId="37" fillId="0" borderId="2" xfId="49" applyFont="1" applyFill="1" applyBorder="1" applyAlignment="1">
      <alignment horizontal="left" vertical="center" wrapText="1"/>
    </xf>
    <xf numFmtId="1" fontId="38" fillId="0" borderId="20" xfId="44" applyNumberFormat="1" applyFont="1" applyFill="1" applyBorder="1" applyAlignment="1">
      <alignment horizontal="left" vertical="center" wrapText="1"/>
    </xf>
    <xf numFmtId="0" fontId="39" fillId="0" borderId="2" xfId="50" applyFont="1" applyBorder="1" applyAlignment="1">
      <alignment horizontal="left"/>
    </xf>
    <xf numFmtId="0" fontId="37" fillId="24" borderId="2" xfId="49" applyFont="1" applyFill="1" applyBorder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49" fontId="40" fillId="0" borderId="2" xfId="0" applyNumberFormat="1" applyFont="1" applyBorder="1" applyAlignment="1" applyProtection="1">
      <alignment horizontal="left" vertical="top" wrapText="1" readingOrder="1"/>
    </xf>
    <xf numFmtId="166" fontId="40" fillId="0" borderId="2" xfId="0" applyNumberFormat="1" applyFont="1" applyBorder="1" applyAlignment="1" applyProtection="1">
      <alignment horizontal="right" vertical="top" wrapText="1" readingOrder="1"/>
    </xf>
    <xf numFmtId="167" fontId="40" fillId="0" borderId="2" xfId="0" applyNumberFormat="1" applyFont="1" applyBorder="1" applyAlignment="1" applyProtection="1">
      <alignment horizontal="right" vertical="top" wrapText="1" readingOrder="1"/>
    </xf>
    <xf numFmtId="49" fontId="40" fillId="0" borderId="6" xfId="0" applyNumberFormat="1" applyFont="1" applyBorder="1" applyAlignment="1" applyProtection="1">
      <alignment horizontal="left" vertical="top" wrapText="1" readingOrder="1"/>
    </xf>
    <xf numFmtId="166" fontId="40" fillId="0" borderId="6" xfId="0" applyNumberFormat="1" applyFont="1" applyBorder="1" applyAlignment="1" applyProtection="1">
      <alignment horizontal="right" vertical="top" wrapText="1" readingOrder="1"/>
    </xf>
    <xf numFmtId="167" fontId="40" fillId="0" borderId="6" xfId="0" applyNumberFormat="1" applyFont="1" applyBorder="1" applyAlignment="1" applyProtection="1">
      <alignment horizontal="right" vertical="top" wrapText="1" readingOrder="1"/>
    </xf>
    <xf numFmtId="168" fontId="40" fillId="0" borderId="2" xfId="0" applyNumberFormat="1" applyFont="1" applyBorder="1" applyAlignment="1" applyProtection="1">
      <alignment horizontal="right" vertical="top" wrapText="1" readingOrder="1"/>
    </xf>
    <xf numFmtId="0" fontId="2" fillId="0" borderId="2" xfId="1" applyFont="1" applyBorder="1" applyAlignment="1">
      <alignment horizontal="center" vertical="center"/>
    </xf>
    <xf numFmtId="164" fontId="25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24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" fontId="3" fillId="0" borderId="2" xfId="1" applyNumberFormat="1" applyFont="1" applyBorder="1" applyAlignment="1">
      <alignment horizontal="center"/>
    </xf>
    <xf numFmtId="0" fontId="37" fillId="0" borderId="2" xfId="49" applyFont="1" applyFill="1" applyBorder="1" applyAlignment="1">
      <alignment horizontal="center" vertical="center" wrapText="1"/>
    </xf>
    <xf numFmtId="1" fontId="37" fillId="0" borderId="2" xfId="49" applyNumberFormat="1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wrapText="1"/>
    </xf>
    <xf numFmtId="0" fontId="38" fillId="0" borderId="2" xfId="49" applyFont="1" applyFill="1" applyBorder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1" fontId="24" fillId="0" borderId="0" xfId="1" applyNumberFormat="1" applyFont="1" applyAlignment="1">
      <alignment vertical="center"/>
    </xf>
    <xf numFmtId="1" fontId="25" fillId="0" borderId="0" xfId="1" applyNumberFormat="1" applyFont="1" applyAlignment="1">
      <alignment vertical="center"/>
    </xf>
    <xf numFmtId="0" fontId="3" fillId="0" borderId="2" xfId="1" applyFont="1" applyBorder="1" applyAlignment="1">
      <alignment horizontal="center"/>
    </xf>
    <xf numFmtId="1" fontId="3" fillId="0" borderId="0" xfId="1" applyNumberFormat="1" applyFont="1" applyAlignment="1">
      <alignment vertical="center"/>
    </xf>
    <xf numFmtId="1" fontId="3" fillId="24" borderId="2" xfId="1" applyNumberFormat="1" applyFont="1" applyFill="1" applyBorder="1" applyAlignment="1">
      <alignment horizontal="center" vertical="center" wrapText="1"/>
    </xf>
    <xf numFmtId="1" fontId="3" fillId="24" borderId="2" xfId="1" applyNumberFormat="1" applyFont="1" applyFill="1" applyBorder="1" applyAlignment="1">
      <alignment horizontal="center" vertical="center"/>
    </xf>
    <xf numFmtId="0" fontId="3" fillId="24" borderId="2" xfId="1" applyFont="1" applyFill="1" applyBorder="1" applyAlignment="1">
      <alignment horizontal="center"/>
    </xf>
    <xf numFmtId="1" fontId="3" fillId="24" borderId="2" xfId="1" applyNumberFormat="1" applyFont="1" applyFill="1" applyBorder="1" applyAlignment="1">
      <alignment horizontal="center"/>
    </xf>
    <xf numFmtId="0" fontId="25" fillId="0" borderId="6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0" fontId="24" fillId="0" borderId="9" xfId="1" applyFont="1" applyBorder="1" applyAlignment="1">
      <alignment horizontal="center" vertical="center"/>
    </xf>
    <xf numFmtId="49" fontId="40" fillId="0" borderId="8" xfId="0" applyNumberFormat="1" applyFont="1" applyBorder="1" applyAlignment="1" applyProtection="1">
      <alignment horizontal="left" vertical="top" wrapText="1" readingOrder="1"/>
    </xf>
    <xf numFmtId="166" fontId="40" fillId="0" borderId="8" xfId="0" applyNumberFormat="1" applyFont="1" applyBorder="1" applyAlignment="1" applyProtection="1">
      <alignment horizontal="right" vertical="top" wrapText="1" readingOrder="1"/>
    </xf>
    <xf numFmtId="167" fontId="40" fillId="0" borderId="10" xfId="0" applyNumberFormat="1" applyFont="1" applyBorder="1" applyAlignment="1" applyProtection="1">
      <alignment horizontal="right" vertical="top" wrapText="1" readingOrder="1"/>
    </xf>
    <xf numFmtId="1" fontId="0" fillId="0" borderId="0" xfId="0" applyNumberFormat="1"/>
    <xf numFmtId="0" fontId="25" fillId="0" borderId="2" xfId="1" applyFont="1" applyBorder="1" applyAlignment="1">
      <alignment horizontal="center" vertical="center"/>
    </xf>
    <xf numFmtId="0" fontId="25" fillId="0" borderId="2" xfId="1" applyFont="1" applyBorder="1" applyAlignment="1">
      <alignment vertical="center"/>
    </xf>
    <xf numFmtId="0" fontId="25" fillId="0" borderId="2" xfId="1" applyFont="1" applyBorder="1" applyAlignment="1">
      <alignment horizontal="right" vertical="center"/>
    </xf>
    <xf numFmtId="167" fontId="25" fillId="0" borderId="2" xfId="1" applyNumberFormat="1" applyFont="1" applyBorder="1" applyAlignment="1">
      <alignment vertical="center"/>
    </xf>
    <xf numFmtId="2" fontId="25" fillId="0" borderId="2" xfId="1" applyNumberFormat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vertical="center"/>
    </xf>
    <xf numFmtId="0" fontId="42" fillId="0" borderId="2" xfId="1" applyFont="1" applyBorder="1" applyAlignment="1" applyProtection="1">
      <alignment horizontal="left" vertical="center" wrapText="1"/>
    </xf>
    <xf numFmtId="0" fontId="24" fillId="0" borderId="0" xfId="44" applyFont="1" applyAlignment="1" applyProtection="1">
      <alignment horizontal="center" vertical="center"/>
    </xf>
    <xf numFmtId="0" fontId="3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6" xfId="44" applyFont="1" applyBorder="1" applyAlignment="1" applyProtection="1">
      <alignment vertical="center"/>
    </xf>
    <xf numFmtId="0" fontId="26" fillId="0" borderId="6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30" fillId="0" borderId="6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4" fontId="25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3" fillId="0" borderId="2" xfId="1" applyNumberFormat="1" applyFont="1" applyBorder="1" applyAlignment="1" applyProtection="1">
      <alignment horizontal="center" vertical="center"/>
    </xf>
    <xf numFmtId="164" fontId="3" fillId="0" borderId="2" xfId="44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left" vertical="center"/>
    </xf>
    <xf numFmtId="164" fontId="3" fillId="0" borderId="0" xfId="1" applyNumberFormat="1" applyFont="1" applyAlignment="1" applyProtection="1">
      <alignment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4" fontId="3" fillId="24" borderId="2" xfId="44" applyNumberFormat="1" applyFont="1" applyFill="1" applyBorder="1" applyAlignment="1" applyProtection="1">
      <alignment horizontal="center" vertical="center"/>
    </xf>
    <xf numFmtId="164" fontId="3" fillId="24" borderId="2" xfId="1" applyNumberFormat="1" applyFont="1" applyFill="1" applyBorder="1" applyAlignment="1" applyProtection="1">
      <alignment horizontal="center" vertical="center" wrapText="1"/>
    </xf>
    <xf numFmtId="164" fontId="3" fillId="24" borderId="2" xfId="1" applyNumberFormat="1" applyFont="1" applyFill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165" fontId="25" fillId="0" borderId="2" xfId="44" applyNumberFormat="1" applyFont="1" applyBorder="1" applyAlignment="1" applyProtection="1">
      <alignment horizontal="left" vertical="center" wrapText="1"/>
    </xf>
    <xf numFmtId="165" fontId="3" fillId="0" borderId="2" xfId="44" applyNumberFormat="1" applyFont="1" applyBorder="1" applyAlignment="1" applyProtection="1">
      <alignment horizontal="left" vertical="center" wrapText="1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3" fillId="0" borderId="6" xfId="44" applyFont="1" applyBorder="1" applyAlignment="1" applyProtection="1">
      <alignment vertical="center"/>
    </xf>
    <xf numFmtId="0" fontId="3" fillId="0" borderId="6" xfId="1" applyFont="1" applyBorder="1" applyAlignment="1" applyProtection="1">
      <alignment horizontal="center" vertical="center" wrapText="1"/>
    </xf>
    <xf numFmtId="0" fontId="41" fillId="0" borderId="2" xfId="0" applyNumberFormat="1" applyFont="1" applyBorder="1" applyAlignment="1" applyProtection="1">
      <alignment horizontal="center" vertical="center" wrapText="1"/>
    </xf>
    <xf numFmtId="0" fontId="3" fillId="0" borderId="6" xfId="1" applyNumberFormat="1" applyFont="1" applyBorder="1" applyAlignment="1" applyProtection="1">
      <alignment horizontal="center" vertical="center" wrapText="1"/>
    </xf>
    <xf numFmtId="0" fontId="25" fillId="0" borderId="2" xfId="44" applyNumberFormat="1" applyFont="1" applyBorder="1" applyAlignment="1" applyProtection="1">
      <alignment horizontal="center" vertical="center"/>
    </xf>
    <xf numFmtId="164" fontId="25" fillId="0" borderId="2" xfId="44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left" vertical="center" wrapText="1"/>
    </xf>
    <xf numFmtId="164" fontId="26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0" fontId="3" fillId="0" borderId="2" xfId="44" applyNumberFormat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8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5" fillId="0" borderId="6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 wrapText="1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4" xfId="50"/>
    <cellStyle name="Normal 16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3" xfId="51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M45"/>
  <sheetViews>
    <sheetView view="pageBreakPreview" zoomScaleSheetLayoutView="100" workbookViewId="0">
      <selection sqref="A1:XFD1048576"/>
    </sheetView>
  </sheetViews>
  <sheetFormatPr defaultRowHeight="13.5"/>
  <cols>
    <col min="1" max="1" width="5.28515625" style="46" customWidth="1"/>
    <col min="2" max="2" width="52.140625" style="47" customWidth="1"/>
    <col min="3" max="4" width="17.85546875" style="47" customWidth="1"/>
    <col min="5" max="5" width="14.140625" style="47" customWidth="1"/>
    <col min="6" max="6" width="13.140625" style="47" customWidth="1"/>
    <col min="7" max="7" width="10.7109375" style="47" bestFit="1" customWidth="1"/>
    <col min="8" max="16384" width="9.140625" style="47"/>
  </cols>
  <sheetData>
    <row r="1" spans="1:13" ht="16.5" customHeight="1">
      <c r="A1" s="144" t="s">
        <v>43</v>
      </c>
      <c r="B1" s="144"/>
      <c r="C1" s="144"/>
      <c r="D1" s="144"/>
      <c r="E1" s="144"/>
    </row>
    <row r="2" spans="1:13" s="45" customFormat="1" ht="20.25" customHeight="1">
      <c r="A2" s="145" t="s">
        <v>44</v>
      </c>
      <c r="B2" s="145"/>
      <c r="C2" s="104">
        <v>31</v>
      </c>
      <c r="D2" s="146" t="s">
        <v>45</v>
      </c>
      <c r="E2" s="146"/>
    </row>
    <row r="3" spans="1:13" ht="45" customHeight="1">
      <c r="A3" s="147" t="s">
        <v>98</v>
      </c>
      <c r="B3" s="147"/>
      <c r="C3" s="147"/>
      <c r="D3" s="147"/>
      <c r="E3" s="147"/>
      <c r="F3" s="105"/>
      <c r="G3" s="105"/>
      <c r="H3" s="105"/>
    </row>
    <row r="4" spans="1:13" s="107" customFormat="1" ht="22.5" customHeight="1">
      <c r="A4" s="143" t="s">
        <v>323</v>
      </c>
      <c r="B4" s="143"/>
      <c r="C4" s="143"/>
      <c r="D4" s="143"/>
      <c r="E4" s="143"/>
      <c r="F4" s="106"/>
      <c r="G4" s="106"/>
      <c r="H4" s="106"/>
      <c r="I4" s="106"/>
      <c r="J4" s="106"/>
      <c r="K4" s="106"/>
      <c r="L4" s="106"/>
      <c r="M4" s="106"/>
    </row>
    <row r="5" spans="1:13">
      <c r="E5" s="48" t="s">
        <v>46</v>
      </c>
    </row>
    <row r="6" spans="1:13" s="45" customFormat="1" ht="63.75" customHeight="1">
      <c r="A6" s="108" t="s">
        <v>5</v>
      </c>
      <c r="B6" s="109" t="s">
        <v>47</v>
      </c>
      <c r="C6" s="110" t="s">
        <v>100</v>
      </c>
      <c r="D6" s="110" t="s">
        <v>99</v>
      </c>
      <c r="E6" s="111" t="s">
        <v>48</v>
      </c>
    </row>
    <row r="7" spans="1:13" ht="31.5" customHeight="1">
      <c r="A7" s="112" t="s">
        <v>49</v>
      </c>
      <c r="B7" s="49" t="s">
        <v>50</v>
      </c>
      <c r="C7" s="113">
        <f>SUM(C8:C11,C12:C13)</f>
        <v>62992</v>
      </c>
      <c r="D7" s="113">
        <f>SUM(D8:D11,D12:D13)</f>
        <v>54111.9</v>
      </c>
      <c r="E7" s="113">
        <f>D7-C7</f>
        <v>-8880.0999999999985</v>
      </c>
      <c r="F7" s="114"/>
    </row>
    <row r="8" spans="1:13" ht="20.25" customHeight="1">
      <c r="A8" s="115">
        <v>1</v>
      </c>
      <c r="B8" s="102" t="s">
        <v>51</v>
      </c>
      <c r="C8" s="116">
        <v>61782</v>
      </c>
      <c r="D8" s="117">
        <v>53141.1</v>
      </c>
      <c r="E8" s="116">
        <f>D8-C8</f>
        <v>-8640.9000000000015</v>
      </c>
      <c r="F8" s="114"/>
      <c r="G8" s="114"/>
    </row>
    <row r="9" spans="1:13" ht="20.25" customHeight="1">
      <c r="A9" s="115">
        <v>2</v>
      </c>
      <c r="B9" s="102" t="s">
        <v>52</v>
      </c>
      <c r="C9" s="116">
        <v>1200</v>
      </c>
      <c r="D9" s="117">
        <v>895.4</v>
      </c>
      <c r="E9" s="116">
        <f t="shared" ref="E9:E11" si="0">D9-C9</f>
        <v>-304.60000000000002</v>
      </c>
      <c r="F9" s="114"/>
    </row>
    <row r="10" spans="1:13" ht="20.25" customHeight="1">
      <c r="A10" s="115">
        <v>5</v>
      </c>
      <c r="B10" s="118" t="s">
        <v>53</v>
      </c>
      <c r="C10" s="101"/>
      <c r="D10" s="117">
        <v>54.4</v>
      </c>
      <c r="E10" s="116">
        <f t="shared" si="0"/>
        <v>54.4</v>
      </c>
      <c r="F10" s="114"/>
    </row>
    <row r="11" spans="1:13" ht="20.25" customHeight="1">
      <c r="A11" s="115">
        <v>3</v>
      </c>
      <c r="B11" s="118" t="s">
        <v>54</v>
      </c>
      <c r="C11" s="101"/>
      <c r="D11" s="117">
        <v>2</v>
      </c>
      <c r="E11" s="116">
        <f t="shared" si="0"/>
        <v>2</v>
      </c>
      <c r="F11" s="114"/>
    </row>
    <row r="12" spans="1:13" ht="20.25" customHeight="1">
      <c r="A12" s="115">
        <v>4</v>
      </c>
      <c r="B12" s="102" t="s">
        <v>55</v>
      </c>
      <c r="C12" s="101">
        <v>10</v>
      </c>
      <c r="D12" s="101">
        <v>0.2</v>
      </c>
      <c r="E12" s="116">
        <f t="shared" ref="E12:E38" si="1">D12-C12</f>
        <v>-9.8000000000000007</v>
      </c>
      <c r="F12" s="114"/>
    </row>
    <row r="13" spans="1:13" ht="20.25" customHeight="1">
      <c r="A13" s="115">
        <v>11</v>
      </c>
      <c r="B13" s="119" t="s">
        <v>322</v>
      </c>
      <c r="C13" s="101"/>
      <c r="D13" s="101">
        <v>18.8</v>
      </c>
      <c r="E13" s="116">
        <f t="shared" si="1"/>
        <v>18.8</v>
      </c>
      <c r="F13" s="114"/>
    </row>
    <row r="14" spans="1:13" ht="29.25" customHeight="1">
      <c r="A14" s="112" t="s">
        <v>56</v>
      </c>
      <c r="B14" s="49" t="s">
        <v>57</v>
      </c>
      <c r="C14" s="50">
        <f>SUM(C15,C17:C23,C27:C36,C37:C37)</f>
        <v>67261.900000000009</v>
      </c>
      <c r="D14" s="50">
        <f>SUM(D15,D17:D23,D27:D36,D37:D37)</f>
        <v>59498.400000000001</v>
      </c>
      <c r="E14" s="113">
        <f t="shared" si="1"/>
        <v>-7763.5000000000073</v>
      </c>
      <c r="F14" s="114"/>
    </row>
    <row r="15" spans="1:13" ht="21" customHeight="1">
      <c r="A15" s="115">
        <v>1</v>
      </c>
      <c r="B15" s="102" t="s">
        <v>58</v>
      </c>
      <c r="C15" s="101">
        <v>40687.5</v>
      </c>
      <c r="D15" s="117">
        <v>39075.9</v>
      </c>
      <c r="E15" s="116">
        <f t="shared" si="1"/>
        <v>-1611.5999999999985</v>
      </c>
      <c r="F15" s="114"/>
      <c r="G15" s="120"/>
    </row>
    <row r="16" spans="1:13" s="122" customFormat="1" ht="21" customHeight="1">
      <c r="A16" s="115">
        <v>1.1000000000000001</v>
      </c>
      <c r="B16" s="102" t="s">
        <v>59</v>
      </c>
      <c r="C16" s="101">
        <v>967.5</v>
      </c>
      <c r="D16" s="117">
        <v>709.8</v>
      </c>
      <c r="E16" s="116">
        <f>D16-C16</f>
        <v>-257.70000000000005</v>
      </c>
      <c r="F16" s="121"/>
    </row>
    <row r="17" spans="1:8" ht="21" customHeight="1">
      <c r="A17" s="115">
        <v>2</v>
      </c>
      <c r="B17" s="102" t="s">
        <v>60</v>
      </c>
      <c r="C17" s="101">
        <v>19399.8</v>
      </c>
      <c r="D17" s="117">
        <v>15796.6</v>
      </c>
      <c r="E17" s="116">
        <f t="shared" si="1"/>
        <v>-3603.1999999999989</v>
      </c>
      <c r="F17" s="114"/>
    </row>
    <row r="18" spans="1:8" ht="21" customHeight="1">
      <c r="A18" s="115">
        <v>3</v>
      </c>
      <c r="B18" s="102" t="s">
        <v>61</v>
      </c>
      <c r="C18" s="101">
        <v>3360</v>
      </c>
      <c r="D18" s="123">
        <v>1608.5</v>
      </c>
      <c r="E18" s="116">
        <f t="shared" si="1"/>
        <v>-1751.5</v>
      </c>
      <c r="F18" s="114"/>
      <c r="G18" s="120"/>
    </row>
    <row r="19" spans="1:8" ht="21" customHeight="1">
      <c r="A19" s="115">
        <v>4</v>
      </c>
      <c r="B19" s="102" t="s">
        <v>62</v>
      </c>
      <c r="C19" s="101">
        <v>1650</v>
      </c>
      <c r="D19" s="123">
        <v>1049.5999999999999</v>
      </c>
      <c r="E19" s="116">
        <f t="shared" si="1"/>
        <v>-600.40000000000009</v>
      </c>
      <c r="F19" s="114"/>
      <c r="G19" s="120"/>
    </row>
    <row r="20" spans="1:8" ht="21" customHeight="1">
      <c r="A20" s="115">
        <v>5</v>
      </c>
      <c r="B20" s="102" t="s">
        <v>63</v>
      </c>
      <c r="C20" s="101">
        <v>303</v>
      </c>
      <c r="D20" s="123">
        <v>315.2</v>
      </c>
      <c r="E20" s="116">
        <f t="shared" si="1"/>
        <v>12.199999999999989</v>
      </c>
      <c r="F20" s="114"/>
      <c r="G20" s="120"/>
      <c r="H20" s="120"/>
    </row>
    <row r="21" spans="1:8" ht="21" customHeight="1">
      <c r="A21" s="115">
        <v>6</v>
      </c>
      <c r="B21" s="102" t="s">
        <v>64</v>
      </c>
      <c r="C21" s="101">
        <v>54.4</v>
      </c>
      <c r="D21" s="123">
        <v>54.4</v>
      </c>
      <c r="E21" s="116">
        <f t="shared" si="1"/>
        <v>0</v>
      </c>
      <c r="F21" s="114"/>
    </row>
    <row r="22" spans="1:8" ht="21" customHeight="1">
      <c r="A22" s="115">
        <v>7</v>
      </c>
      <c r="B22" s="102" t="s">
        <v>65</v>
      </c>
      <c r="C22" s="101"/>
      <c r="D22" s="123"/>
      <c r="E22" s="116">
        <f t="shared" si="1"/>
        <v>0</v>
      </c>
      <c r="F22" s="114"/>
    </row>
    <row r="23" spans="1:8" ht="21" customHeight="1">
      <c r="A23" s="115">
        <v>8</v>
      </c>
      <c r="B23" s="102" t="s">
        <v>66</v>
      </c>
      <c r="C23" s="101">
        <v>95.7</v>
      </c>
      <c r="D23" s="124">
        <v>87.9</v>
      </c>
      <c r="E23" s="116">
        <f t="shared" si="1"/>
        <v>-7.7999999999999972</v>
      </c>
      <c r="F23" s="114"/>
    </row>
    <row r="24" spans="1:8" s="122" customFormat="1" ht="21" customHeight="1">
      <c r="A24" s="115">
        <v>8.1</v>
      </c>
      <c r="B24" s="102" t="s">
        <v>67</v>
      </c>
      <c r="C24" s="101">
        <v>43.2</v>
      </c>
      <c r="D24" s="123">
        <v>43.1</v>
      </c>
      <c r="E24" s="125">
        <f t="shared" si="1"/>
        <v>-0.10000000000000142</v>
      </c>
      <c r="F24" s="121"/>
    </row>
    <row r="25" spans="1:8" s="122" customFormat="1" ht="21" customHeight="1">
      <c r="A25" s="115">
        <v>8.1999999999999993</v>
      </c>
      <c r="B25" s="102" t="s">
        <v>68</v>
      </c>
      <c r="C25" s="101">
        <v>7.5</v>
      </c>
      <c r="D25" s="123"/>
      <c r="E25" s="116">
        <f t="shared" si="1"/>
        <v>-7.5</v>
      </c>
      <c r="F25" s="121"/>
    </row>
    <row r="26" spans="1:8" s="122" customFormat="1" ht="21" customHeight="1">
      <c r="A26" s="115">
        <v>8.3000000000000007</v>
      </c>
      <c r="B26" s="102" t="s">
        <v>69</v>
      </c>
      <c r="C26" s="101">
        <v>45</v>
      </c>
      <c r="D26" s="123">
        <v>44.8</v>
      </c>
      <c r="E26" s="116">
        <f t="shared" si="1"/>
        <v>-0.20000000000000284</v>
      </c>
      <c r="F26" s="121"/>
    </row>
    <row r="27" spans="1:8" ht="21" customHeight="1">
      <c r="A27" s="115">
        <v>9</v>
      </c>
      <c r="B27" s="102" t="s">
        <v>70</v>
      </c>
      <c r="C27" s="101"/>
      <c r="D27" s="123"/>
      <c r="E27" s="116">
        <f t="shared" si="1"/>
        <v>0</v>
      </c>
      <c r="F27" s="114"/>
    </row>
    <row r="28" spans="1:8" ht="21" customHeight="1">
      <c r="A28" s="115">
        <v>10</v>
      </c>
      <c r="B28" s="102" t="s">
        <v>71</v>
      </c>
      <c r="C28" s="101">
        <v>1102.5</v>
      </c>
      <c r="D28" s="123">
        <v>957.8</v>
      </c>
      <c r="E28" s="116">
        <f t="shared" si="1"/>
        <v>-144.70000000000005</v>
      </c>
      <c r="F28" s="114"/>
    </row>
    <row r="29" spans="1:8" ht="21" customHeight="1">
      <c r="A29" s="115">
        <v>11</v>
      </c>
      <c r="B29" s="102" t="s">
        <v>72</v>
      </c>
      <c r="C29" s="101">
        <v>150</v>
      </c>
      <c r="D29" s="123">
        <v>86.5</v>
      </c>
      <c r="E29" s="116">
        <f t="shared" si="1"/>
        <v>-63.5</v>
      </c>
      <c r="F29" s="114"/>
    </row>
    <row r="30" spans="1:8" ht="21" customHeight="1">
      <c r="A30" s="115">
        <v>12</v>
      </c>
      <c r="B30" s="102" t="s">
        <v>73</v>
      </c>
      <c r="C30" s="101">
        <v>30</v>
      </c>
      <c r="D30" s="116">
        <v>40</v>
      </c>
      <c r="E30" s="116">
        <f>D30-C30</f>
        <v>10</v>
      </c>
      <c r="F30" s="114"/>
    </row>
    <row r="31" spans="1:8" ht="21" customHeight="1">
      <c r="A31" s="115">
        <v>13</v>
      </c>
      <c r="B31" s="102" t="s">
        <v>74</v>
      </c>
      <c r="C31" s="101">
        <v>175</v>
      </c>
      <c r="D31" s="125">
        <v>175</v>
      </c>
      <c r="E31" s="116">
        <f t="shared" si="1"/>
        <v>0</v>
      </c>
      <c r="F31" s="114"/>
    </row>
    <row r="32" spans="1:8" ht="21.75" customHeight="1">
      <c r="A32" s="115">
        <v>14</v>
      </c>
      <c r="B32" s="118" t="s">
        <v>75</v>
      </c>
      <c r="C32" s="116"/>
      <c r="D32" s="116">
        <v>56</v>
      </c>
      <c r="E32" s="116">
        <f>D32-C32</f>
        <v>56</v>
      </c>
      <c r="F32" s="114"/>
    </row>
    <row r="33" spans="1:6" ht="21.75" customHeight="1">
      <c r="A33" s="115">
        <v>15</v>
      </c>
      <c r="B33" s="118" t="s">
        <v>76</v>
      </c>
      <c r="C33" s="101">
        <v>12</v>
      </c>
      <c r="D33" s="116">
        <v>6</v>
      </c>
      <c r="E33" s="116">
        <f t="shared" si="1"/>
        <v>-6</v>
      </c>
      <c r="F33" s="114"/>
    </row>
    <row r="34" spans="1:6" ht="21.75" customHeight="1">
      <c r="A34" s="115">
        <v>16</v>
      </c>
      <c r="B34" s="118" t="s">
        <v>77</v>
      </c>
      <c r="C34" s="116">
        <v>105</v>
      </c>
      <c r="D34" s="116">
        <v>95</v>
      </c>
      <c r="E34" s="116">
        <f t="shared" si="1"/>
        <v>-10</v>
      </c>
      <c r="F34" s="114"/>
    </row>
    <row r="35" spans="1:6" ht="21" customHeight="1">
      <c r="A35" s="115">
        <v>17</v>
      </c>
      <c r="B35" s="102" t="s">
        <v>78</v>
      </c>
      <c r="C35" s="116">
        <v>3</v>
      </c>
      <c r="D35" s="116">
        <v>3</v>
      </c>
      <c r="E35" s="116">
        <f>D35-C35</f>
        <v>0</v>
      </c>
      <c r="F35" s="114"/>
    </row>
    <row r="36" spans="1:6" ht="21" customHeight="1">
      <c r="A36" s="115">
        <v>18</v>
      </c>
      <c r="B36" s="102" t="s">
        <v>79</v>
      </c>
      <c r="C36" s="116">
        <v>80</v>
      </c>
      <c r="D36" s="116">
        <v>40</v>
      </c>
      <c r="E36" s="116">
        <f t="shared" ref="E36" si="2">D36-C36</f>
        <v>-40</v>
      </c>
      <c r="F36" s="114"/>
    </row>
    <row r="37" spans="1:6" ht="23.25" customHeight="1">
      <c r="A37" s="115">
        <v>19</v>
      </c>
      <c r="B37" s="118" t="s">
        <v>80</v>
      </c>
      <c r="C37" s="116">
        <v>54</v>
      </c>
      <c r="D37" s="117">
        <v>51</v>
      </c>
      <c r="E37" s="116">
        <f>D37-C37</f>
        <v>-3</v>
      </c>
      <c r="F37" s="114"/>
    </row>
    <row r="38" spans="1:6" s="51" customFormat="1" ht="24.75" customHeight="1">
      <c r="A38" s="112" t="s">
        <v>81</v>
      </c>
      <c r="B38" s="126" t="s">
        <v>82</v>
      </c>
      <c r="C38" s="113">
        <f>C7-C14</f>
        <v>-4269.9000000000087</v>
      </c>
      <c r="D38" s="113">
        <f>D7-D14</f>
        <v>-5386.5</v>
      </c>
      <c r="E38" s="113">
        <f t="shared" si="1"/>
        <v>-1116.5999999999913</v>
      </c>
      <c r="F38" s="127"/>
    </row>
    <row r="39" spans="1:6" ht="20.25">
      <c r="B39" s="128"/>
      <c r="C39" s="128"/>
      <c r="D39" s="128"/>
      <c r="E39" s="128"/>
      <c r="F39" s="114"/>
    </row>
    <row r="40" spans="1:6" ht="20.25">
      <c r="B40" s="128"/>
      <c r="C40" s="128"/>
      <c r="D40" s="128"/>
      <c r="E40" s="128"/>
      <c r="F40" s="114"/>
    </row>
    <row r="41" spans="1:6" ht="20.25">
      <c r="B41" s="128"/>
      <c r="C41" s="128"/>
      <c r="D41" s="128"/>
      <c r="E41" s="128"/>
      <c r="F41" s="114"/>
    </row>
    <row r="42" spans="1:6">
      <c r="B42" s="114"/>
      <c r="C42" s="114"/>
      <c r="D42" s="114"/>
      <c r="E42" s="114"/>
      <c r="F42" s="114"/>
    </row>
    <row r="43" spans="1:6">
      <c r="B43" s="114"/>
      <c r="C43" s="114"/>
      <c r="D43" s="114"/>
      <c r="E43" s="114"/>
    </row>
    <row r="44" spans="1:6">
      <c r="B44" s="114"/>
      <c r="C44" s="114"/>
      <c r="D44" s="114"/>
      <c r="E44" s="114"/>
    </row>
    <row r="45" spans="1:6">
      <c r="B45" s="114"/>
      <c r="C45" s="114"/>
      <c r="D45" s="114"/>
      <c r="E45" s="11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25" right="0.25" top="0.75" bottom="0.75" header="0.3" footer="0.3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M42"/>
  <sheetViews>
    <sheetView tabSelected="1" view="pageBreakPreview" topLeftCell="A25" zoomScaleSheetLayoutView="100" workbookViewId="0">
      <selection activeCell="A25" sqref="A1:XFD1048576"/>
    </sheetView>
  </sheetViews>
  <sheetFormatPr defaultRowHeight="13.5"/>
  <cols>
    <col min="1" max="1" width="4.85546875" style="47" customWidth="1"/>
    <col min="2" max="2" width="64.42578125" style="47" customWidth="1"/>
    <col min="3" max="3" width="17.7109375" style="47" customWidth="1"/>
    <col min="4" max="4" width="18" style="47" customWidth="1"/>
    <col min="5" max="5" width="14.42578125" style="47" customWidth="1"/>
    <col min="6" max="6" width="9.140625" style="47"/>
    <col min="7" max="7" width="11.28515625" style="47" bestFit="1" customWidth="1"/>
    <col min="8" max="16384" width="9.140625" style="47"/>
  </cols>
  <sheetData>
    <row r="1" spans="1:13" ht="20.25" customHeight="1">
      <c r="A1" s="144" t="s">
        <v>83</v>
      </c>
      <c r="B1" s="144"/>
      <c r="C1" s="144"/>
      <c r="D1" s="144"/>
      <c r="E1" s="144"/>
    </row>
    <row r="2" spans="1:13" s="45" customFormat="1" ht="19.5" customHeight="1">
      <c r="A2" s="145" t="s">
        <v>44</v>
      </c>
      <c r="B2" s="145"/>
      <c r="C2" s="104">
        <v>31</v>
      </c>
      <c r="D2" s="146" t="s">
        <v>45</v>
      </c>
      <c r="E2" s="146"/>
    </row>
    <row r="3" spans="1:13" ht="49.5" customHeight="1">
      <c r="A3" s="147" t="s">
        <v>101</v>
      </c>
      <c r="B3" s="147"/>
      <c r="C3" s="147"/>
      <c r="D3" s="147"/>
      <c r="E3" s="147"/>
      <c r="F3" s="105"/>
      <c r="G3" s="105"/>
      <c r="H3" s="105"/>
      <c r="I3" s="105"/>
      <c r="J3" s="105"/>
      <c r="K3" s="105"/>
    </row>
    <row r="4" spans="1:13" s="107" customFormat="1" ht="22.5" customHeight="1">
      <c r="A4" s="143" t="s">
        <v>324</v>
      </c>
      <c r="B4" s="143"/>
      <c r="C4" s="143"/>
      <c r="D4" s="143"/>
      <c r="E4" s="143"/>
      <c r="F4" s="106"/>
      <c r="G4" s="106"/>
      <c r="H4" s="106"/>
      <c r="I4" s="106"/>
      <c r="J4" s="106"/>
      <c r="K4" s="106"/>
      <c r="L4" s="106"/>
      <c r="M4" s="106"/>
    </row>
    <row r="5" spans="1:13" s="45" customFormat="1" ht="17.25" customHeight="1">
      <c r="A5" s="131"/>
      <c r="B5" s="131"/>
      <c r="E5" s="132" t="s">
        <v>84</v>
      </c>
    </row>
    <row r="6" spans="1:13" s="45" customFormat="1" ht="72" customHeight="1">
      <c r="A6" s="133" t="s">
        <v>5</v>
      </c>
      <c r="B6" s="134" t="s">
        <v>47</v>
      </c>
      <c r="C6" s="135" t="s">
        <v>100</v>
      </c>
      <c r="D6" s="135" t="s">
        <v>99</v>
      </c>
      <c r="E6" s="136" t="s">
        <v>48</v>
      </c>
    </row>
    <row r="7" spans="1:13" s="45" customFormat="1" ht="41.25" customHeight="1">
      <c r="A7" s="137" t="s">
        <v>49</v>
      </c>
      <c r="B7" s="129" t="s">
        <v>85</v>
      </c>
      <c r="C7" s="138">
        <v>3854.8</v>
      </c>
      <c r="D7" s="138">
        <v>3854.8</v>
      </c>
      <c r="E7" s="138">
        <f>D7-C7</f>
        <v>0</v>
      </c>
    </row>
    <row r="8" spans="1:13" s="45" customFormat="1" ht="17.25">
      <c r="A8" s="137" t="s">
        <v>56</v>
      </c>
      <c r="B8" s="129" t="s">
        <v>86</v>
      </c>
      <c r="C8" s="138">
        <f>SUM(C9:C13)</f>
        <v>62992</v>
      </c>
      <c r="D8" s="138">
        <f>SUM(D9:D13)</f>
        <v>54099.1</v>
      </c>
      <c r="E8" s="138">
        <f>D8-C8</f>
        <v>-8892.9000000000015</v>
      </c>
    </row>
    <row r="9" spans="1:13" s="45" customFormat="1" ht="21" customHeight="1">
      <c r="A9" s="115">
        <v>1</v>
      </c>
      <c r="B9" s="119" t="s">
        <v>51</v>
      </c>
      <c r="C9" s="117">
        <v>61782</v>
      </c>
      <c r="D9" s="117">
        <v>53141.1</v>
      </c>
      <c r="E9" s="117">
        <f>D9-C9</f>
        <v>-8640.9000000000015</v>
      </c>
    </row>
    <row r="10" spans="1:13" s="45" customFormat="1" ht="21" customHeight="1">
      <c r="A10" s="115">
        <v>2</v>
      </c>
      <c r="B10" s="102" t="s">
        <v>52</v>
      </c>
      <c r="C10" s="117">
        <v>1200</v>
      </c>
      <c r="D10" s="117">
        <v>901.4</v>
      </c>
      <c r="E10" s="117">
        <f>D10-C10</f>
        <v>-298.60000000000002</v>
      </c>
    </row>
    <row r="11" spans="1:13" s="45" customFormat="1" ht="21" customHeight="1">
      <c r="A11" s="115">
        <v>3</v>
      </c>
      <c r="B11" s="139" t="s">
        <v>54</v>
      </c>
      <c r="C11" s="117"/>
      <c r="D11" s="117">
        <v>2</v>
      </c>
      <c r="E11" s="117">
        <f t="shared" ref="E11:E41" si="0">D11-C11</f>
        <v>2</v>
      </c>
    </row>
    <row r="12" spans="1:13" s="45" customFormat="1" ht="21" customHeight="1">
      <c r="A12" s="115">
        <v>9</v>
      </c>
      <c r="B12" s="119" t="s">
        <v>87</v>
      </c>
      <c r="C12" s="117"/>
      <c r="D12" s="117">
        <v>54.4</v>
      </c>
      <c r="E12" s="117">
        <f t="shared" si="0"/>
        <v>54.4</v>
      </c>
    </row>
    <row r="13" spans="1:13" s="45" customFormat="1" ht="21" customHeight="1">
      <c r="A13" s="115">
        <v>4</v>
      </c>
      <c r="B13" s="119" t="s">
        <v>55</v>
      </c>
      <c r="C13" s="117">
        <v>10</v>
      </c>
      <c r="D13" s="117">
        <v>0.2</v>
      </c>
      <c r="E13" s="117">
        <f t="shared" si="0"/>
        <v>-9.8000000000000007</v>
      </c>
    </row>
    <row r="14" spans="1:13" s="44" customFormat="1" ht="21" customHeight="1">
      <c r="A14" s="137" t="s">
        <v>81</v>
      </c>
      <c r="B14" s="129" t="s">
        <v>88</v>
      </c>
      <c r="C14" s="138">
        <f>C15+C38</f>
        <v>66772</v>
      </c>
      <c r="D14" s="138">
        <f>D15+D38</f>
        <v>57820.3</v>
      </c>
      <c r="E14" s="138">
        <f t="shared" si="0"/>
        <v>-8951.6999999999971</v>
      </c>
    </row>
    <row r="15" spans="1:13" s="44" customFormat="1" ht="21" customHeight="1">
      <c r="A15" s="137" t="s">
        <v>89</v>
      </c>
      <c r="B15" s="129" t="s">
        <v>90</v>
      </c>
      <c r="C15" s="138">
        <f>SUM(C16,C18:C24,C28:C35,C36:C37)</f>
        <v>66462</v>
      </c>
      <c r="D15" s="138">
        <f>SUM(D16,D18:D24,D28:D35,D36:D37)</f>
        <v>57700.3</v>
      </c>
      <c r="E15" s="138">
        <f t="shared" si="0"/>
        <v>-8761.6999999999971</v>
      </c>
    </row>
    <row r="16" spans="1:13" s="45" customFormat="1" ht="21" customHeight="1">
      <c r="A16" s="115">
        <v>1</v>
      </c>
      <c r="B16" s="102" t="s">
        <v>58</v>
      </c>
      <c r="C16" s="117">
        <v>40040.800000000003</v>
      </c>
      <c r="D16" s="117">
        <v>36124.699999999997</v>
      </c>
      <c r="E16" s="117">
        <f t="shared" si="0"/>
        <v>-3916.1000000000058</v>
      </c>
      <c r="G16" s="140"/>
    </row>
    <row r="17" spans="1:8" s="45" customFormat="1" ht="21" customHeight="1">
      <c r="A17" s="115">
        <v>1.1000000000000001</v>
      </c>
      <c r="B17" s="102" t="s">
        <v>59</v>
      </c>
      <c r="C17" s="117">
        <v>967.5</v>
      </c>
      <c r="D17" s="117">
        <v>524.70000000000005</v>
      </c>
      <c r="E17" s="117">
        <f t="shared" si="0"/>
        <v>-442.79999999999995</v>
      </c>
      <c r="G17" s="140"/>
    </row>
    <row r="18" spans="1:8" s="45" customFormat="1" ht="21" customHeight="1">
      <c r="A18" s="115">
        <v>2</v>
      </c>
      <c r="B18" s="102" t="s">
        <v>60</v>
      </c>
      <c r="C18" s="117">
        <v>19086.900000000001</v>
      </c>
      <c r="D18" s="117">
        <v>15588.6</v>
      </c>
      <c r="E18" s="117">
        <f t="shared" si="0"/>
        <v>-3498.3000000000011</v>
      </c>
      <c r="G18" s="140"/>
    </row>
    <row r="19" spans="1:8" s="45" customFormat="1" ht="21" customHeight="1">
      <c r="A19" s="115">
        <v>3</v>
      </c>
      <c r="B19" s="102" t="s">
        <v>61</v>
      </c>
      <c r="C19" s="117">
        <v>2600</v>
      </c>
      <c r="D19" s="117">
        <v>2108.5</v>
      </c>
      <c r="E19" s="117">
        <f t="shared" si="0"/>
        <v>-491.5</v>
      </c>
      <c r="G19" s="140"/>
    </row>
    <row r="20" spans="1:8" s="45" customFormat="1" ht="21" customHeight="1">
      <c r="A20" s="115">
        <v>4</v>
      </c>
      <c r="B20" s="102" t="s">
        <v>62</v>
      </c>
      <c r="C20" s="117">
        <v>1600</v>
      </c>
      <c r="D20" s="117">
        <v>959.9</v>
      </c>
      <c r="E20" s="117">
        <f t="shared" si="0"/>
        <v>-640.1</v>
      </c>
    </row>
    <row r="21" spans="1:8" s="45" customFormat="1" ht="21" customHeight="1">
      <c r="A21" s="115">
        <v>5</v>
      </c>
      <c r="B21" s="102" t="s">
        <v>63</v>
      </c>
      <c r="C21" s="117">
        <v>340</v>
      </c>
      <c r="D21" s="123">
        <v>248.3</v>
      </c>
      <c r="E21" s="117">
        <f t="shared" si="0"/>
        <v>-91.699999999999989</v>
      </c>
      <c r="G21" s="140"/>
    </row>
    <row r="22" spans="1:8" s="45" customFormat="1" ht="21" customHeight="1">
      <c r="A22" s="115">
        <v>6</v>
      </c>
      <c r="B22" s="102" t="s">
        <v>64</v>
      </c>
      <c r="C22" s="117">
        <v>72.5</v>
      </c>
      <c r="D22" s="123">
        <v>72.5</v>
      </c>
      <c r="E22" s="117">
        <f t="shared" si="0"/>
        <v>0</v>
      </c>
      <c r="F22" s="141"/>
      <c r="G22" s="141"/>
      <c r="H22" s="141"/>
    </row>
    <row r="23" spans="1:8" s="45" customFormat="1" ht="21" customHeight="1">
      <c r="A23" s="115">
        <v>7</v>
      </c>
      <c r="B23" s="102" t="s">
        <v>65</v>
      </c>
      <c r="C23" s="117"/>
      <c r="D23" s="117"/>
      <c r="E23" s="117">
        <f t="shared" si="0"/>
        <v>0</v>
      </c>
    </row>
    <row r="24" spans="1:8" s="45" customFormat="1" ht="21" customHeight="1">
      <c r="A24" s="115">
        <v>7</v>
      </c>
      <c r="B24" s="102" t="s">
        <v>66</v>
      </c>
      <c r="C24" s="117">
        <f>SUM(C25:C27)</f>
        <v>97.2</v>
      </c>
      <c r="D24" s="117">
        <f>SUM(D25:D27)</f>
        <v>78.099999999999994</v>
      </c>
      <c r="E24" s="117">
        <f t="shared" si="0"/>
        <v>-19.100000000000009</v>
      </c>
    </row>
    <row r="25" spans="1:8" s="44" customFormat="1" ht="21" customHeight="1">
      <c r="A25" s="115">
        <v>7.1</v>
      </c>
      <c r="B25" s="102" t="s">
        <v>67</v>
      </c>
      <c r="C25" s="117">
        <v>43.2</v>
      </c>
      <c r="D25" s="117">
        <v>38.299999999999997</v>
      </c>
      <c r="E25" s="117">
        <f t="shared" si="0"/>
        <v>-4.9000000000000057</v>
      </c>
    </row>
    <row r="26" spans="1:8" s="45" customFormat="1" ht="21" customHeight="1">
      <c r="A26" s="115">
        <v>7.2</v>
      </c>
      <c r="B26" s="102" t="s">
        <v>68</v>
      </c>
      <c r="C26" s="117">
        <v>9</v>
      </c>
      <c r="D26" s="117"/>
      <c r="E26" s="117">
        <f t="shared" si="0"/>
        <v>-9</v>
      </c>
    </row>
    <row r="27" spans="1:8" s="45" customFormat="1" ht="21" customHeight="1">
      <c r="A27" s="115">
        <v>7.3</v>
      </c>
      <c r="B27" s="102" t="s">
        <v>69</v>
      </c>
      <c r="C27" s="117">
        <v>45</v>
      </c>
      <c r="D27" s="117">
        <v>39.799999999999997</v>
      </c>
      <c r="E27" s="117">
        <f t="shared" si="0"/>
        <v>-5.2000000000000028</v>
      </c>
    </row>
    <row r="28" spans="1:8" s="45" customFormat="1" ht="21" customHeight="1">
      <c r="A28" s="115">
        <v>8</v>
      </c>
      <c r="B28" s="102" t="s">
        <v>71</v>
      </c>
      <c r="C28" s="117">
        <v>1102.5</v>
      </c>
      <c r="D28" s="117">
        <v>1052.8</v>
      </c>
      <c r="E28" s="117">
        <f t="shared" si="0"/>
        <v>-49.700000000000045</v>
      </c>
    </row>
    <row r="29" spans="1:8" s="45" customFormat="1" ht="21" customHeight="1">
      <c r="A29" s="115">
        <v>9</v>
      </c>
      <c r="B29" s="102" t="s">
        <v>72</v>
      </c>
      <c r="C29" s="117">
        <v>150</v>
      </c>
      <c r="D29" s="117">
        <v>137.6</v>
      </c>
      <c r="E29" s="117">
        <f t="shared" si="0"/>
        <v>-12.400000000000006</v>
      </c>
      <c r="H29" s="140"/>
    </row>
    <row r="30" spans="1:8" s="45" customFormat="1" ht="21" customHeight="1">
      <c r="A30" s="115">
        <v>11</v>
      </c>
      <c r="B30" s="102" t="s">
        <v>73</v>
      </c>
      <c r="C30" s="117">
        <v>20</v>
      </c>
      <c r="D30" s="117">
        <v>10</v>
      </c>
      <c r="E30" s="117">
        <f t="shared" si="0"/>
        <v>-10</v>
      </c>
      <c r="H30" s="140"/>
    </row>
    <row r="31" spans="1:8" s="45" customFormat="1" ht="21" customHeight="1">
      <c r="A31" s="115">
        <v>12</v>
      </c>
      <c r="B31" s="102" t="s">
        <v>74</v>
      </c>
      <c r="C31" s="117">
        <v>175</v>
      </c>
      <c r="D31" s="123">
        <v>175</v>
      </c>
      <c r="E31" s="117">
        <f t="shared" si="0"/>
        <v>0</v>
      </c>
    </row>
    <row r="32" spans="1:8" s="45" customFormat="1" ht="21" customHeight="1">
      <c r="A32" s="115">
        <v>14</v>
      </c>
      <c r="B32" s="102" t="s">
        <v>76</v>
      </c>
      <c r="C32" s="117">
        <v>12</v>
      </c>
      <c r="D32" s="117">
        <v>6</v>
      </c>
      <c r="E32" s="117">
        <f t="shared" si="0"/>
        <v>-6</v>
      </c>
    </row>
    <row r="33" spans="1:5" s="45" customFormat="1" ht="21" customHeight="1">
      <c r="A33" s="115">
        <v>15</v>
      </c>
      <c r="B33" s="102" t="s">
        <v>77</v>
      </c>
      <c r="C33" s="117">
        <v>78.8</v>
      </c>
      <c r="D33" s="117">
        <v>95</v>
      </c>
      <c r="E33" s="117">
        <f t="shared" si="0"/>
        <v>16.200000000000003</v>
      </c>
    </row>
    <row r="34" spans="1:5" s="45" customFormat="1" ht="21" customHeight="1">
      <c r="A34" s="115">
        <v>16</v>
      </c>
      <c r="B34" s="102" t="s">
        <v>78</v>
      </c>
      <c r="C34" s="117">
        <v>3</v>
      </c>
      <c r="D34" s="117">
        <v>3</v>
      </c>
      <c r="E34" s="117">
        <f t="shared" si="0"/>
        <v>0</v>
      </c>
    </row>
    <row r="35" spans="1:5" s="45" customFormat="1" ht="21" customHeight="1">
      <c r="A35" s="115">
        <v>17</v>
      </c>
      <c r="B35" s="102" t="s">
        <v>79</v>
      </c>
      <c r="C35" s="117">
        <v>80</v>
      </c>
      <c r="D35" s="117">
        <v>40</v>
      </c>
      <c r="E35" s="117">
        <f t="shared" si="0"/>
        <v>-40</v>
      </c>
    </row>
    <row r="36" spans="1:5" ht="21" customHeight="1">
      <c r="A36" s="142">
        <v>19</v>
      </c>
      <c r="B36" s="118" t="s">
        <v>80</v>
      </c>
      <c r="C36" s="117">
        <v>54</v>
      </c>
      <c r="D36" s="117">
        <v>51</v>
      </c>
      <c r="E36" s="117">
        <f>D36-C36</f>
        <v>-3</v>
      </c>
    </row>
    <row r="37" spans="1:5" s="45" customFormat="1" ht="21" customHeight="1">
      <c r="A37" s="142">
        <v>20</v>
      </c>
      <c r="B37" s="103" t="s">
        <v>91</v>
      </c>
      <c r="C37" s="117">
        <v>949.3</v>
      </c>
      <c r="D37" s="117">
        <v>949.3</v>
      </c>
      <c r="E37" s="117">
        <f t="shared" si="0"/>
        <v>0</v>
      </c>
    </row>
    <row r="38" spans="1:5" s="44" customFormat="1" ht="21" customHeight="1">
      <c r="A38" s="137" t="s">
        <v>92</v>
      </c>
      <c r="B38" s="129" t="s">
        <v>93</v>
      </c>
      <c r="C38" s="138">
        <f>C39</f>
        <v>310</v>
      </c>
      <c r="D38" s="138">
        <f>D39</f>
        <v>120</v>
      </c>
      <c r="E38" s="138">
        <f t="shared" si="0"/>
        <v>-190</v>
      </c>
    </row>
    <row r="39" spans="1:5" s="45" customFormat="1" ht="21" customHeight="1">
      <c r="A39" s="142">
        <v>1</v>
      </c>
      <c r="B39" s="130" t="s">
        <v>94</v>
      </c>
      <c r="C39" s="117">
        <f>SUM(C40:C41)</f>
        <v>310</v>
      </c>
      <c r="D39" s="117">
        <f>SUM(D40:D41)</f>
        <v>120</v>
      </c>
      <c r="E39" s="117">
        <f t="shared" si="0"/>
        <v>-190</v>
      </c>
    </row>
    <row r="40" spans="1:5" s="45" customFormat="1" ht="21" customHeight="1">
      <c r="A40" s="142">
        <v>1.1000000000000001</v>
      </c>
      <c r="B40" s="130" t="s">
        <v>325</v>
      </c>
      <c r="C40" s="117">
        <v>200</v>
      </c>
      <c r="D40" s="117"/>
      <c r="E40" s="117">
        <f t="shared" si="0"/>
        <v>-200</v>
      </c>
    </row>
    <row r="41" spans="1:5" s="45" customFormat="1" ht="21" customHeight="1">
      <c r="A41" s="142">
        <v>1.2</v>
      </c>
      <c r="B41" s="130" t="s">
        <v>95</v>
      </c>
      <c r="C41" s="117">
        <v>110</v>
      </c>
      <c r="D41" s="117">
        <v>120</v>
      </c>
      <c r="E41" s="117">
        <f t="shared" si="0"/>
        <v>10</v>
      </c>
    </row>
    <row r="42" spans="1:5" s="44" customFormat="1" ht="33.75" customHeight="1">
      <c r="A42" s="137" t="s">
        <v>96</v>
      </c>
      <c r="B42" s="129" t="s">
        <v>97</v>
      </c>
      <c r="C42" s="138">
        <f>C7+C8-C14</f>
        <v>74.80000000000291</v>
      </c>
      <c r="D42" s="138">
        <f>D7+D8-D14</f>
        <v>133.59999999999854</v>
      </c>
      <c r="E42" s="138">
        <f t="shared" ref="E42" si="1">D42-C42</f>
        <v>58.799999999995634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25" right="0.17" top="0.75" bottom="0.75" header="0.3" footer="0.3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O28"/>
  <sheetViews>
    <sheetView view="pageBreakPreview" topLeftCell="A9" zoomScale="85" zoomScaleSheetLayoutView="85" workbookViewId="0">
      <selection activeCell="J13" sqref="J13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8.42578125" style="4" customWidth="1"/>
    <col min="5" max="5" width="13.710937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7.140625" style="4" customWidth="1"/>
    <col min="11" max="11" width="15.28515625" style="4" customWidth="1"/>
    <col min="12" max="12" width="17.7109375" style="4" customWidth="1"/>
    <col min="13" max="13" width="14.28515625" style="4" customWidth="1"/>
    <col min="14" max="14" width="9.140625" style="4"/>
    <col min="15" max="15" width="15.7109375" style="4" bestFit="1" customWidth="1"/>
    <col min="16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51" t="s">
        <v>30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s="3" customFormat="1" ht="36" customHeight="1">
      <c r="A2" s="152" t="s">
        <v>312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3.25" customHeight="1">
      <c r="A3" s="153" t="s">
        <v>102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4</v>
      </c>
    </row>
    <row r="6" spans="1:13" s="16" customFormat="1" ht="33.75" customHeight="1">
      <c r="A6" s="148" t="s">
        <v>5</v>
      </c>
      <c r="B6" s="148" t="s">
        <v>6</v>
      </c>
      <c r="C6" s="148" t="s">
        <v>7</v>
      </c>
      <c r="D6" s="154" t="s">
        <v>8</v>
      </c>
      <c r="E6" s="155"/>
      <c r="F6" s="148" t="s">
        <v>9</v>
      </c>
      <c r="G6" s="148" t="s">
        <v>10</v>
      </c>
      <c r="H6" s="154" t="s">
        <v>39</v>
      </c>
      <c r="I6" s="155"/>
      <c r="J6" s="148" t="s">
        <v>37</v>
      </c>
      <c r="K6" s="148" t="s">
        <v>2</v>
      </c>
      <c r="L6" s="148" t="s">
        <v>38</v>
      </c>
      <c r="M6" s="148" t="s">
        <v>11</v>
      </c>
    </row>
    <row r="7" spans="1:13" s="16" customFormat="1" ht="111" customHeight="1">
      <c r="A7" s="149"/>
      <c r="B7" s="149"/>
      <c r="C7" s="149"/>
      <c r="D7" s="28" t="s">
        <v>12</v>
      </c>
      <c r="E7" s="28" t="s">
        <v>13</v>
      </c>
      <c r="F7" s="149"/>
      <c r="G7" s="149"/>
      <c r="H7" s="41" t="s">
        <v>40</v>
      </c>
      <c r="I7" s="41" t="s">
        <v>41</v>
      </c>
      <c r="J7" s="149"/>
      <c r="K7" s="149"/>
      <c r="L7" s="149"/>
      <c r="M7" s="149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9.25" customHeight="1">
      <c r="A9" s="28">
        <v>1</v>
      </c>
      <c r="B9" s="28" t="s">
        <v>3</v>
      </c>
      <c r="C9" s="52"/>
      <c r="D9" s="52"/>
      <c r="E9" s="52"/>
      <c r="F9" s="52"/>
      <c r="G9" s="52"/>
      <c r="H9" s="52"/>
      <c r="I9" s="52"/>
      <c r="J9" s="52"/>
      <c r="K9" s="52"/>
      <c r="M9" s="35"/>
    </row>
    <row r="10" spans="1:13" ht="31.5" customHeight="1">
      <c r="A10" s="6"/>
      <c r="B10" s="7" t="s">
        <v>315</v>
      </c>
      <c r="C10" s="6" t="s">
        <v>103</v>
      </c>
      <c r="D10" s="6" t="s">
        <v>104</v>
      </c>
      <c r="E10" s="6" t="s">
        <v>107</v>
      </c>
      <c r="F10" s="6">
        <v>1965</v>
      </c>
      <c r="G10" s="6">
        <v>1</v>
      </c>
      <c r="H10" s="67">
        <v>2033.8</v>
      </c>
      <c r="I10" s="67">
        <v>2033.8</v>
      </c>
      <c r="J10" s="67">
        <v>344692847</v>
      </c>
      <c r="K10" s="67">
        <f ca="1">SUM(K10:K10)</f>
        <v>0</v>
      </c>
      <c r="L10" s="67">
        <v>344692847</v>
      </c>
      <c r="M10" s="35"/>
    </row>
    <row r="11" spans="1:13" ht="59.25" customHeight="1">
      <c r="A11" s="28">
        <v>2</v>
      </c>
      <c r="B11" s="28" t="s">
        <v>33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35"/>
    </row>
    <row r="12" spans="1:13" ht="39" customHeight="1">
      <c r="A12" s="6"/>
      <c r="B12" s="7" t="s">
        <v>316</v>
      </c>
      <c r="C12" s="6" t="s">
        <v>103</v>
      </c>
      <c r="D12" s="6" t="s">
        <v>105</v>
      </c>
      <c r="E12" s="6" t="s">
        <v>107</v>
      </c>
      <c r="F12" s="6">
        <v>1965</v>
      </c>
      <c r="G12" s="6">
        <v>1</v>
      </c>
      <c r="H12" s="67">
        <v>1509.8</v>
      </c>
      <c r="I12" s="67">
        <v>1509.8</v>
      </c>
      <c r="J12" s="67">
        <v>193815560</v>
      </c>
      <c r="K12" s="67">
        <v>2816472</v>
      </c>
      <c r="L12" s="67">
        <v>190999088</v>
      </c>
      <c r="M12" s="35"/>
    </row>
    <row r="13" spans="1:13" ht="21.75" customHeight="1">
      <c r="A13" s="6"/>
      <c r="B13" s="7"/>
      <c r="C13" s="6"/>
      <c r="D13" s="6"/>
      <c r="E13" s="6"/>
      <c r="F13" s="6"/>
      <c r="G13" s="6"/>
      <c r="H13" s="35"/>
      <c r="I13" s="35"/>
      <c r="J13" s="35"/>
      <c r="K13" s="35"/>
      <c r="L13" s="35">
        <f t="shared" ref="L13:L14" si="0">+J13-K13</f>
        <v>0</v>
      </c>
      <c r="M13" s="35"/>
    </row>
    <row r="14" spans="1:13" ht="21.75" customHeight="1">
      <c r="A14" s="6"/>
      <c r="B14" s="7"/>
      <c r="C14" s="6"/>
      <c r="D14" s="6"/>
      <c r="E14" s="6"/>
      <c r="F14" s="6"/>
      <c r="G14" s="6"/>
      <c r="H14" s="35"/>
      <c r="I14" s="35"/>
      <c r="J14" s="35"/>
      <c r="K14" s="35"/>
      <c r="L14" s="35">
        <f t="shared" si="0"/>
        <v>0</v>
      </c>
      <c r="M14" s="35"/>
    </row>
    <row r="15" spans="1:13" ht="41.25" customHeight="1">
      <c r="A15" s="28">
        <v>3</v>
      </c>
      <c r="B15" s="28" t="s">
        <v>34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5"/>
    </row>
    <row r="16" spans="1:13" ht="44.25" customHeight="1">
      <c r="A16" s="6"/>
      <c r="B16" s="7" t="s">
        <v>317</v>
      </c>
      <c r="C16" s="6" t="s">
        <v>103</v>
      </c>
      <c r="D16" s="6" t="s">
        <v>106</v>
      </c>
      <c r="E16" s="6" t="s">
        <v>107</v>
      </c>
      <c r="F16" s="6">
        <v>2009</v>
      </c>
      <c r="G16" s="6">
        <v>5</v>
      </c>
      <c r="H16" s="67">
        <v>32.6</v>
      </c>
      <c r="I16" s="67">
        <v>32.6</v>
      </c>
      <c r="J16" s="67">
        <v>2264460</v>
      </c>
      <c r="K16" s="67">
        <v>139751.21</v>
      </c>
      <c r="L16" s="67">
        <v>2124708.79</v>
      </c>
      <c r="M16" s="35"/>
    </row>
    <row r="17" spans="1:15" ht="21.75" customHeight="1">
      <c r="A17" s="6"/>
      <c r="B17" s="7"/>
      <c r="C17" s="6"/>
      <c r="D17" s="6"/>
      <c r="E17" s="6"/>
      <c r="F17" s="6"/>
      <c r="G17" s="6"/>
      <c r="H17" s="68"/>
      <c r="I17" s="68"/>
      <c r="J17" s="68"/>
      <c r="K17" s="68"/>
      <c r="L17" s="68">
        <f t="shared" ref="L17:L18" si="1">+J17-K17</f>
        <v>0</v>
      </c>
      <c r="M17" s="35"/>
      <c r="O17" s="4">
        <f>537816643+13228552</f>
        <v>551045195</v>
      </c>
    </row>
    <row r="18" spans="1:15" ht="21.75" customHeight="1">
      <c r="A18" s="6"/>
      <c r="B18" s="7"/>
      <c r="C18" s="6"/>
      <c r="D18" s="6"/>
      <c r="E18" s="6"/>
      <c r="F18" s="6"/>
      <c r="G18" s="6"/>
      <c r="H18" s="68"/>
      <c r="I18" s="68"/>
      <c r="J18" s="68"/>
      <c r="K18" s="68"/>
      <c r="L18" s="68">
        <f t="shared" si="1"/>
        <v>0</v>
      </c>
      <c r="M18" s="35"/>
    </row>
    <row r="19" spans="1:15" s="1" customFormat="1" ht="22.5" customHeight="1">
      <c r="A19" s="8"/>
      <c r="B19" s="9" t="s">
        <v>14</v>
      </c>
      <c r="C19" s="8"/>
      <c r="D19" s="8"/>
      <c r="E19" s="8"/>
      <c r="F19" s="8"/>
      <c r="G19" s="8">
        <f>SUM(G10:G18)</f>
        <v>7</v>
      </c>
      <c r="H19" s="69">
        <f>+H10+H12+H16</f>
        <v>3576.2</v>
      </c>
      <c r="I19" s="69">
        <f>+I10+I12+I16</f>
        <v>3576.2</v>
      </c>
      <c r="J19" s="69">
        <f>+J10+J12+J16</f>
        <v>540772867</v>
      </c>
      <c r="K19" s="69">
        <f ca="1">+K10+K12+K16</f>
        <v>2956223.21</v>
      </c>
      <c r="L19" s="69">
        <f>+L10+L12+L16</f>
        <v>537816643.78999996</v>
      </c>
      <c r="M19" s="39"/>
      <c r="O19" s="1">
        <f>537816643+12268552</f>
        <v>550085195</v>
      </c>
    </row>
    <row r="20" spans="1:15" ht="18.75" customHeight="1">
      <c r="J20" s="43">
        <f>+ROUND(J19/1000,2)</f>
        <v>540772.87</v>
      </c>
      <c r="K20" s="43">
        <f t="shared" ref="K20:L20" ca="1" si="2">+ROUND(K19/1000,2)</f>
        <v>2956.22</v>
      </c>
      <c r="L20" s="43">
        <f t="shared" si="2"/>
        <v>537816.64</v>
      </c>
      <c r="O20" s="4">
        <f>15791243+540772867</f>
        <v>556564110</v>
      </c>
    </row>
    <row r="21" spans="1:15" ht="15" customHeight="1">
      <c r="B21" s="150" t="s">
        <v>15</v>
      </c>
      <c r="C21" s="150"/>
      <c r="D21" s="150"/>
      <c r="E21" s="150"/>
      <c r="F21" s="150"/>
      <c r="G21" s="150"/>
      <c r="H21" s="150"/>
      <c r="I21" s="150"/>
      <c r="J21" s="150"/>
      <c r="K21" s="11"/>
      <c r="O21" s="4">
        <f>2015620+2956223.2</f>
        <v>4971843.2</v>
      </c>
    </row>
    <row r="22" spans="1:15">
      <c r="A22" s="12"/>
      <c r="B22" s="13"/>
      <c r="C22" s="13"/>
      <c r="D22" s="14"/>
      <c r="E22" s="13"/>
      <c r="O22" s="4">
        <f>13775623+537816643.8</f>
        <v>551592266.79999995</v>
      </c>
    </row>
    <row r="23" spans="1:15" s="1" customFormat="1" ht="24.75" customHeight="1">
      <c r="A23" s="21"/>
      <c r="B23" s="1" t="s">
        <v>28</v>
      </c>
      <c r="C23" s="23"/>
      <c r="D23" s="24"/>
      <c r="E23" s="24"/>
      <c r="F23" s="23"/>
      <c r="G23" s="23"/>
      <c r="H23" s="156" t="s">
        <v>304</v>
      </c>
      <c r="I23" s="156"/>
      <c r="J23" s="23"/>
      <c r="K23" s="23"/>
      <c r="N23" s="1" t="s">
        <v>321</v>
      </c>
    </row>
    <row r="24" spans="1:15" s="1" customFormat="1" ht="16.5" customHeight="1">
      <c r="A24" s="21"/>
      <c r="C24" s="23"/>
      <c r="D24" s="24"/>
      <c r="E24" s="24"/>
      <c r="F24" s="23"/>
      <c r="G24" s="23"/>
      <c r="H24" s="157" t="s">
        <v>16</v>
      </c>
      <c r="I24" s="157"/>
      <c r="J24" s="23"/>
      <c r="K24" s="23"/>
    </row>
    <row r="25" spans="1:15" s="1" customFormat="1" ht="16.5" customHeight="1">
      <c r="A25" s="21"/>
      <c r="C25" s="23"/>
      <c r="D25" s="24"/>
      <c r="E25" s="24"/>
      <c r="F25" s="23"/>
      <c r="G25" s="23"/>
      <c r="H25" s="42"/>
      <c r="I25" s="42"/>
      <c r="J25" s="23"/>
      <c r="K25" s="23"/>
    </row>
    <row r="26" spans="1:15" s="1" customFormat="1" ht="24.75" customHeight="1">
      <c r="A26" s="21"/>
      <c r="B26" s="1" t="s">
        <v>29</v>
      </c>
      <c r="D26" s="18"/>
      <c r="E26" s="18"/>
      <c r="H26" s="156" t="s">
        <v>308</v>
      </c>
      <c r="I26" s="156"/>
    </row>
    <row r="27" spans="1:15" s="1" customFormat="1" ht="17.25">
      <c r="A27" s="21"/>
      <c r="D27" s="17"/>
      <c r="E27" s="17" t="s">
        <v>17</v>
      </c>
      <c r="H27" s="157" t="s">
        <v>16</v>
      </c>
      <c r="I27" s="157"/>
    </row>
    <row r="28" spans="1:15">
      <c r="A28" s="12"/>
      <c r="C28" s="12"/>
    </row>
  </sheetData>
  <mergeCells count="19">
    <mergeCell ref="H23:I23"/>
    <mergeCell ref="H24:I24"/>
    <mergeCell ref="H26:I26"/>
    <mergeCell ref="H27:I27"/>
    <mergeCell ref="J6:J7"/>
    <mergeCell ref="L6:L7"/>
    <mergeCell ref="M6:M7"/>
    <mergeCell ref="B21:J21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" right="0" top="0" bottom="0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2"/>
  <dimension ref="A1:M40"/>
  <sheetViews>
    <sheetView view="pageBreakPreview" workbookViewId="0">
      <selection activeCell="E9" sqref="E9:E12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8" width="9.140625" style="4"/>
    <col min="9" max="9" width="15.5703125" style="4" bestFit="1" customWidth="1"/>
    <col min="10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151" t="s">
        <v>30</v>
      </c>
      <c r="B1" s="151"/>
      <c r="C1" s="151"/>
      <c r="D1" s="151"/>
      <c r="E1" s="151"/>
      <c r="F1" s="151"/>
      <c r="G1" s="151"/>
      <c r="H1" s="18"/>
      <c r="I1" s="18"/>
      <c r="J1" s="18"/>
      <c r="K1" s="18"/>
      <c r="L1" s="18"/>
      <c r="M1" s="18"/>
    </row>
    <row r="2" spans="1:13" s="1" customFormat="1" ht="48" customHeight="1">
      <c r="A2" s="152" t="s">
        <v>309</v>
      </c>
      <c r="B2" s="152"/>
      <c r="C2" s="152"/>
      <c r="D2" s="152"/>
      <c r="E2" s="152"/>
      <c r="F2" s="152"/>
      <c r="G2" s="152"/>
    </row>
    <row r="3" spans="1:13" s="16" customFormat="1" ht="16.5" customHeight="1">
      <c r="A3" s="153" t="s">
        <v>303</v>
      </c>
      <c r="B3" s="153"/>
      <c r="C3" s="153"/>
      <c r="D3" s="153"/>
      <c r="E3" s="153"/>
      <c r="F3" s="153"/>
      <c r="G3" s="153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4</v>
      </c>
    </row>
    <row r="6" spans="1:13" s="15" customFormat="1" ht="54.75" customHeight="1">
      <c r="A6" s="28" t="s">
        <v>5</v>
      </c>
      <c r="B6" s="28" t="s">
        <v>18</v>
      </c>
      <c r="C6" s="28" t="s">
        <v>19</v>
      </c>
      <c r="D6" s="28" t="s">
        <v>10</v>
      </c>
      <c r="E6" s="41" t="s">
        <v>37</v>
      </c>
      <c r="F6" s="41" t="s">
        <v>2</v>
      </c>
      <c r="G6" s="41" t="s">
        <v>38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0.25" customHeight="1">
      <c r="A8" s="6">
        <v>1</v>
      </c>
      <c r="B8" s="53" t="s">
        <v>108</v>
      </c>
      <c r="C8" s="6">
        <v>2009</v>
      </c>
      <c r="D8" s="6">
        <v>1</v>
      </c>
      <c r="E8" s="35">
        <v>80000</v>
      </c>
      <c r="F8" s="35"/>
      <c r="G8" s="35">
        <f>+E8-F8</f>
        <v>80000</v>
      </c>
    </row>
    <row r="9" spans="1:13" s="12" customFormat="1" ht="24.75" customHeight="1">
      <c r="A9" s="6">
        <v>2</v>
      </c>
      <c r="B9" s="54" t="s">
        <v>109</v>
      </c>
      <c r="C9" s="6">
        <v>2017</v>
      </c>
      <c r="D9" s="6">
        <v>1</v>
      </c>
      <c r="E9" s="35">
        <v>145600</v>
      </c>
      <c r="F9" s="36"/>
      <c r="G9" s="35">
        <f t="shared" ref="G9:G32" si="0">+E9-F9</f>
        <v>145600</v>
      </c>
    </row>
    <row r="10" spans="1:13" s="12" customFormat="1" ht="20.25" customHeight="1">
      <c r="A10" s="6">
        <v>3</v>
      </c>
      <c r="B10" s="54" t="s">
        <v>110</v>
      </c>
      <c r="C10" s="6">
        <v>2017</v>
      </c>
      <c r="D10" s="6">
        <v>1</v>
      </c>
      <c r="E10" s="35">
        <v>62400</v>
      </c>
      <c r="F10" s="36"/>
      <c r="G10" s="35">
        <f t="shared" si="0"/>
        <v>62400</v>
      </c>
    </row>
    <row r="11" spans="1:13" s="12" customFormat="1" ht="20.25" customHeight="1">
      <c r="A11" s="6">
        <v>4</v>
      </c>
      <c r="B11" s="54" t="s">
        <v>111</v>
      </c>
      <c r="C11" s="6">
        <v>2017</v>
      </c>
      <c r="D11" s="6">
        <v>1</v>
      </c>
      <c r="E11" s="35">
        <v>40000</v>
      </c>
      <c r="F11" s="35"/>
      <c r="G11" s="35">
        <f t="shared" si="0"/>
        <v>40000</v>
      </c>
    </row>
    <row r="12" spans="1:13" s="12" customFormat="1" ht="20.25" customHeight="1">
      <c r="A12" s="6">
        <v>5</v>
      </c>
      <c r="B12" s="54" t="s">
        <v>112</v>
      </c>
      <c r="C12" s="6">
        <v>2017</v>
      </c>
      <c r="D12" s="6">
        <v>1</v>
      </c>
      <c r="E12" s="35">
        <v>77000</v>
      </c>
      <c r="F12" s="84"/>
      <c r="G12" s="35">
        <f t="shared" si="0"/>
        <v>77000</v>
      </c>
    </row>
    <row r="13" spans="1:13" s="12" customFormat="1" ht="20.25" customHeight="1">
      <c r="A13" s="6">
        <v>6</v>
      </c>
      <c r="B13" s="53" t="s">
        <v>114</v>
      </c>
      <c r="C13" s="6">
        <v>2009</v>
      </c>
      <c r="D13" s="6">
        <v>1</v>
      </c>
      <c r="E13" s="35">
        <v>490392.52</v>
      </c>
      <c r="F13" s="84">
        <v>25880</v>
      </c>
      <c r="G13" s="35">
        <f t="shared" si="0"/>
        <v>464512.52</v>
      </c>
    </row>
    <row r="14" spans="1:13" s="12" customFormat="1" ht="20.25" customHeight="1">
      <c r="A14" s="6">
        <v>7</v>
      </c>
      <c r="B14" s="53" t="s">
        <v>115</v>
      </c>
      <c r="C14" s="6">
        <v>2009</v>
      </c>
      <c r="D14" s="6">
        <v>2</v>
      </c>
      <c r="E14" s="35">
        <v>1266666.6599999999</v>
      </c>
      <c r="F14" s="84"/>
      <c r="G14" s="35">
        <f t="shared" si="0"/>
        <v>1266666.6599999999</v>
      </c>
    </row>
    <row r="15" spans="1:13" s="12" customFormat="1" ht="20.25" customHeight="1">
      <c r="A15" s="6">
        <v>8</v>
      </c>
      <c r="B15" s="53" t="s">
        <v>116</v>
      </c>
      <c r="C15" s="6">
        <v>2009</v>
      </c>
      <c r="D15" s="6">
        <v>1</v>
      </c>
      <c r="E15" s="35">
        <v>67374</v>
      </c>
      <c r="F15" s="84"/>
      <c r="G15" s="35">
        <f t="shared" si="0"/>
        <v>67374</v>
      </c>
    </row>
    <row r="16" spans="1:13" s="12" customFormat="1" ht="20.25" customHeight="1">
      <c r="A16" s="6">
        <v>9</v>
      </c>
      <c r="B16" s="53" t="s">
        <v>117</v>
      </c>
      <c r="C16" s="6">
        <v>2009</v>
      </c>
      <c r="D16" s="6">
        <v>2</v>
      </c>
      <c r="E16" s="35">
        <v>14934.16</v>
      </c>
      <c r="F16" s="84"/>
      <c r="G16" s="35">
        <f t="shared" si="0"/>
        <v>14934.16</v>
      </c>
    </row>
    <row r="17" spans="1:7" s="12" customFormat="1" ht="20.25" customHeight="1">
      <c r="A17" s="6">
        <v>10</v>
      </c>
      <c r="B17" s="53" t="s">
        <v>118</v>
      </c>
      <c r="C17" s="6">
        <v>2009</v>
      </c>
      <c r="D17" s="6">
        <v>2</v>
      </c>
      <c r="E17" s="35">
        <v>62025.04</v>
      </c>
      <c r="F17" s="84">
        <v>15548</v>
      </c>
      <c r="G17" s="35">
        <f t="shared" si="0"/>
        <v>46477.04</v>
      </c>
    </row>
    <row r="18" spans="1:7" s="12" customFormat="1" ht="20.25" customHeight="1">
      <c r="A18" s="6">
        <v>11</v>
      </c>
      <c r="B18" s="53" t="s">
        <v>119</v>
      </c>
      <c r="C18" s="6">
        <v>2009</v>
      </c>
      <c r="D18" s="6">
        <v>1</v>
      </c>
      <c r="E18" s="35">
        <v>40000</v>
      </c>
      <c r="F18" s="84"/>
      <c r="G18" s="35">
        <f t="shared" si="0"/>
        <v>40000</v>
      </c>
    </row>
    <row r="19" spans="1:7" s="12" customFormat="1" ht="20.25" customHeight="1">
      <c r="A19" s="6">
        <v>12</v>
      </c>
      <c r="B19" s="53" t="s">
        <v>120</v>
      </c>
      <c r="C19" s="6">
        <v>1985</v>
      </c>
      <c r="D19" s="6">
        <v>2</v>
      </c>
      <c r="E19" s="35">
        <v>120000</v>
      </c>
      <c r="F19" s="84"/>
      <c r="G19" s="35">
        <f t="shared" si="0"/>
        <v>120000</v>
      </c>
    </row>
    <row r="20" spans="1:7" s="12" customFormat="1" ht="19.5" customHeight="1">
      <c r="A20" s="6">
        <v>13</v>
      </c>
      <c r="B20" s="53" t="s">
        <v>127</v>
      </c>
      <c r="C20" s="6">
        <v>2015</v>
      </c>
      <c r="D20" s="6">
        <v>1</v>
      </c>
      <c r="E20" s="35">
        <v>71511</v>
      </c>
      <c r="F20" s="84"/>
      <c r="G20" s="35">
        <f t="shared" si="0"/>
        <v>71511</v>
      </c>
    </row>
    <row r="21" spans="1:7" s="12" customFormat="1" ht="19.5" customHeight="1">
      <c r="A21" s="6">
        <v>14</v>
      </c>
      <c r="B21" s="53" t="s">
        <v>128</v>
      </c>
      <c r="C21" s="6">
        <v>2016</v>
      </c>
      <c r="D21" s="6">
        <v>3</v>
      </c>
      <c r="E21" s="35">
        <v>78255</v>
      </c>
      <c r="F21" s="84"/>
      <c r="G21" s="35">
        <f t="shared" si="0"/>
        <v>78255</v>
      </c>
    </row>
    <row r="22" spans="1:7" ht="19.5" customHeight="1">
      <c r="A22" s="6">
        <v>15</v>
      </c>
      <c r="B22" s="53" t="s">
        <v>129</v>
      </c>
      <c r="C22" s="29">
        <v>2016</v>
      </c>
      <c r="D22" s="29">
        <v>1</v>
      </c>
      <c r="E22" s="36">
        <v>40515</v>
      </c>
      <c r="F22" s="85"/>
      <c r="G22" s="35">
        <f t="shared" si="0"/>
        <v>40515</v>
      </c>
    </row>
    <row r="23" spans="1:7" ht="19.5" customHeight="1">
      <c r="A23" s="6">
        <v>16</v>
      </c>
      <c r="B23" s="53" t="s">
        <v>134</v>
      </c>
      <c r="C23" s="29">
        <v>2014</v>
      </c>
      <c r="D23" s="29">
        <v>1</v>
      </c>
      <c r="E23" s="36">
        <v>237293.06</v>
      </c>
      <c r="F23" s="85">
        <v>29741</v>
      </c>
      <c r="G23" s="35">
        <f t="shared" si="0"/>
        <v>207552.06</v>
      </c>
    </row>
    <row r="24" spans="1:7" ht="19.5" customHeight="1">
      <c r="A24" s="6">
        <v>17</v>
      </c>
      <c r="B24" s="53" t="s">
        <v>135</v>
      </c>
      <c r="C24" s="29">
        <v>2014</v>
      </c>
      <c r="D24" s="29">
        <v>1</v>
      </c>
      <c r="E24" s="36">
        <v>158125</v>
      </c>
      <c r="F24" s="85">
        <v>31710</v>
      </c>
      <c r="G24" s="35">
        <f t="shared" si="0"/>
        <v>126415</v>
      </c>
    </row>
    <row r="25" spans="1:7" ht="19.5" customHeight="1">
      <c r="A25" s="6">
        <v>18</v>
      </c>
      <c r="B25" s="53" t="s">
        <v>136</v>
      </c>
      <c r="C25" s="29">
        <v>2010</v>
      </c>
      <c r="D25" s="29">
        <v>2</v>
      </c>
      <c r="E25" s="36">
        <v>172500</v>
      </c>
      <c r="F25" s="85">
        <v>57655</v>
      </c>
      <c r="G25" s="35">
        <f t="shared" si="0"/>
        <v>114845</v>
      </c>
    </row>
    <row r="26" spans="1:7" ht="19.5" customHeight="1">
      <c r="A26" s="6">
        <v>19</v>
      </c>
      <c r="B26" s="53" t="s">
        <v>137</v>
      </c>
      <c r="C26" s="29">
        <v>2010</v>
      </c>
      <c r="D26" s="29">
        <v>1</v>
      </c>
      <c r="E26" s="36">
        <v>246604.6</v>
      </c>
      <c r="F26" s="85">
        <v>41211</v>
      </c>
      <c r="G26" s="35">
        <f t="shared" si="0"/>
        <v>205393.6</v>
      </c>
    </row>
    <row r="27" spans="1:7" ht="19.5" customHeight="1">
      <c r="A27" s="6">
        <v>20</v>
      </c>
      <c r="B27" s="53" t="s">
        <v>140</v>
      </c>
      <c r="C27" s="29">
        <v>2013</v>
      </c>
      <c r="D27" s="29">
        <v>1</v>
      </c>
      <c r="E27" s="36">
        <v>89409.37</v>
      </c>
      <c r="F27" s="85">
        <v>19922</v>
      </c>
      <c r="G27" s="35">
        <f t="shared" si="0"/>
        <v>69487.37</v>
      </c>
    </row>
    <row r="28" spans="1:7" ht="19.5" customHeight="1">
      <c r="A28" s="6">
        <v>21</v>
      </c>
      <c r="B28" s="53" t="s">
        <v>141</v>
      </c>
      <c r="C28" s="29">
        <v>2013</v>
      </c>
      <c r="D28" s="29">
        <v>1</v>
      </c>
      <c r="E28" s="36">
        <v>13031.55</v>
      </c>
      <c r="F28" s="85">
        <v>2904</v>
      </c>
      <c r="G28" s="35">
        <f t="shared" si="0"/>
        <v>10127.549999999999</v>
      </c>
    </row>
    <row r="29" spans="1:7" ht="19.5" customHeight="1">
      <c r="A29" s="6">
        <v>22</v>
      </c>
      <c r="B29" s="53" t="s">
        <v>135</v>
      </c>
      <c r="C29" s="29">
        <v>2016</v>
      </c>
      <c r="D29" s="29">
        <v>1</v>
      </c>
      <c r="E29" s="36">
        <v>239066.25</v>
      </c>
      <c r="F29" s="85">
        <v>32320</v>
      </c>
      <c r="G29" s="35">
        <f t="shared" si="0"/>
        <v>206746.25</v>
      </c>
    </row>
    <row r="30" spans="1:7" s="12" customFormat="1" ht="19.5" customHeight="1">
      <c r="A30" s="6">
        <v>23</v>
      </c>
      <c r="B30" s="53" t="s">
        <v>121</v>
      </c>
      <c r="C30" s="6">
        <v>2004</v>
      </c>
      <c r="D30" s="6">
        <v>1</v>
      </c>
      <c r="E30" s="35">
        <v>39762.480000000003</v>
      </c>
      <c r="F30" s="84"/>
      <c r="G30" s="35">
        <f t="shared" si="0"/>
        <v>39762.480000000003</v>
      </c>
    </row>
    <row r="31" spans="1:7" s="12" customFormat="1" ht="19.5" customHeight="1">
      <c r="A31" s="6">
        <v>24</v>
      </c>
      <c r="B31" s="53" t="s">
        <v>123</v>
      </c>
      <c r="C31" s="6">
        <v>2005</v>
      </c>
      <c r="D31" s="6">
        <v>1</v>
      </c>
      <c r="E31" s="35">
        <v>4728</v>
      </c>
      <c r="F31" s="35"/>
      <c r="G31" s="35">
        <f t="shared" si="0"/>
        <v>4728</v>
      </c>
    </row>
    <row r="32" spans="1:7" s="12" customFormat="1" ht="19.5" customHeight="1">
      <c r="A32" s="6">
        <v>25</v>
      </c>
      <c r="B32" s="53" t="s">
        <v>124</v>
      </c>
      <c r="C32" s="6">
        <v>2013</v>
      </c>
      <c r="D32" s="6">
        <v>1</v>
      </c>
      <c r="E32" s="35">
        <v>26151.75</v>
      </c>
      <c r="F32" s="35"/>
      <c r="G32" s="35">
        <f t="shared" si="0"/>
        <v>26151.75</v>
      </c>
    </row>
    <row r="33" spans="1:9" s="1" customFormat="1" ht="24" customHeight="1">
      <c r="A33" s="26"/>
      <c r="B33" s="10" t="s">
        <v>14</v>
      </c>
      <c r="C33" s="26"/>
      <c r="D33" s="26"/>
      <c r="E33" s="37">
        <f>SUM(E8:E32)</f>
        <v>3883345.44</v>
      </c>
      <c r="F33" s="37">
        <f>SUM(F8:F32)</f>
        <v>256891</v>
      </c>
      <c r="G33" s="37">
        <f>SUM(G8:G32)</f>
        <v>3626454.44</v>
      </c>
      <c r="I33" s="80">
        <f>3558650+E9+E10+E11+E12</f>
        <v>3883650</v>
      </c>
    </row>
    <row r="34" spans="1:9" ht="18" customHeight="1">
      <c r="D34" s="5"/>
      <c r="E34" s="43">
        <f>+ROUND(E33/1000,2)</f>
        <v>3883.35</v>
      </c>
      <c r="F34" s="43">
        <f t="shared" ref="F34:G34" si="1">+ROUND(F33/1000,2)</f>
        <v>256.89</v>
      </c>
      <c r="G34" s="43">
        <f t="shared" si="1"/>
        <v>3626.45</v>
      </c>
      <c r="I34" s="83"/>
    </row>
    <row r="35" spans="1:9">
      <c r="D35" s="5"/>
    </row>
    <row r="36" spans="1:9" s="1" customFormat="1" ht="17.25" customHeight="1">
      <c r="A36" s="21"/>
      <c r="B36" s="1" t="s">
        <v>20</v>
      </c>
      <c r="D36" s="156" t="s">
        <v>304</v>
      </c>
      <c r="E36" s="156"/>
      <c r="F36" s="25"/>
      <c r="I36" s="1">
        <f>2051770-256891-1777505-9830</f>
        <v>7544</v>
      </c>
    </row>
    <row r="37" spans="1:9" s="1" customFormat="1" ht="15" customHeight="1">
      <c r="A37" s="21"/>
      <c r="D37" s="157" t="s">
        <v>16</v>
      </c>
      <c r="E37" s="157"/>
      <c r="F37" s="42"/>
    </row>
    <row r="38" spans="1:9" s="1" customFormat="1" ht="27" customHeight="1">
      <c r="A38" s="21"/>
      <c r="B38" s="1" t="s">
        <v>21</v>
      </c>
      <c r="D38" s="156" t="s">
        <v>308</v>
      </c>
      <c r="E38" s="156"/>
      <c r="F38" s="25"/>
      <c r="I38" s="80"/>
    </row>
    <row r="39" spans="1:9" s="1" customFormat="1" ht="15.75" customHeight="1">
      <c r="A39" s="21"/>
      <c r="B39" s="20" t="s">
        <v>17</v>
      </c>
      <c r="D39" s="157" t="s">
        <v>16</v>
      </c>
      <c r="E39" s="157"/>
      <c r="F39" s="42"/>
    </row>
    <row r="40" spans="1:9" s="16" customFormat="1" ht="14.25">
      <c r="A40" s="15"/>
      <c r="D40" s="20"/>
      <c r="I40" s="81"/>
    </row>
  </sheetData>
  <mergeCells count="7">
    <mergeCell ref="D39:E39"/>
    <mergeCell ref="A1:G1"/>
    <mergeCell ref="A2:G2"/>
    <mergeCell ref="A3:G3"/>
    <mergeCell ref="D36:E36"/>
    <mergeCell ref="D37:E37"/>
    <mergeCell ref="D38:E38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3"/>
  <dimension ref="A1:M56"/>
  <sheetViews>
    <sheetView view="pageBreakPreview" topLeftCell="A13" workbookViewId="0">
      <selection activeCell="E7" sqref="E7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8" width="9.140625" style="4"/>
    <col min="9" max="9" width="12.28515625" style="4" bestFit="1" customWidth="1"/>
    <col min="10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151" t="s">
        <v>30</v>
      </c>
      <c r="B1" s="151"/>
      <c r="C1" s="151"/>
      <c r="D1" s="151"/>
      <c r="E1" s="151"/>
      <c r="F1" s="151"/>
      <c r="G1" s="151"/>
      <c r="H1" s="18"/>
      <c r="I1" s="18"/>
      <c r="J1" s="18"/>
      <c r="K1" s="18"/>
      <c r="L1" s="18"/>
      <c r="M1" s="18"/>
    </row>
    <row r="2" spans="1:13" s="1" customFormat="1" ht="65.25" customHeight="1">
      <c r="A2" s="152" t="s">
        <v>310</v>
      </c>
      <c r="B2" s="152"/>
      <c r="C2" s="152"/>
      <c r="D2" s="152"/>
      <c r="E2" s="152"/>
      <c r="F2" s="152"/>
      <c r="G2" s="152"/>
    </row>
    <row r="3" spans="1:13" s="16" customFormat="1" ht="15" customHeight="1">
      <c r="A3" s="153" t="s">
        <v>303</v>
      </c>
      <c r="B3" s="153"/>
      <c r="C3" s="153"/>
      <c r="D3" s="153"/>
      <c r="E3" s="153"/>
      <c r="F3" s="153"/>
      <c r="G3" s="153"/>
      <c r="H3" s="19"/>
      <c r="I3" s="19"/>
      <c r="J3" s="19"/>
      <c r="K3" s="19"/>
      <c r="L3" s="19"/>
      <c r="M3" s="19"/>
    </row>
    <row r="4" spans="1:13">
      <c r="D4" s="5"/>
      <c r="G4" s="5" t="s">
        <v>4</v>
      </c>
    </row>
    <row r="5" spans="1:13" s="15" customFormat="1" ht="63.75" customHeight="1">
      <c r="A5" s="28" t="s">
        <v>5</v>
      </c>
      <c r="B5" s="28" t="s">
        <v>18</v>
      </c>
      <c r="C5" s="28" t="s">
        <v>19</v>
      </c>
      <c r="D5" s="28" t="s">
        <v>10</v>
      </c>
      <c r="E5" s="41" t="s">
        <v>37</v>
      </c>
      <c r="F5" s="41" t="s">
        <v>2</v>
      </c>
      <c r="G5" s="41" t="s">
        <v>38</v>
      </c>
    </row>
    <row r="6" spans="1:13" s="12" customFormat="1" ht="13.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13" ht="19.5" customHeight="1">
      <c r="A7" s="29">
        <v>1</v>
      </c>
      <c r="B7" s="34" t="s">
        <v>133</v>
      </c>
      <c r="C7" s="29">
        <v>2017</v>
      </c>
      <c r="D7" s="29">
        <v>1</v>
      </c>
      <c r="E7" s="36">
        <v>68000</v>
      </c>
      <c r="F7" s="36"/>
      <c r="G7" s="35">
        <f t="shared" ref="G7:G47" si="0">+E7-F7</f>
        <v>68000</v>
      </c>
    </row>
    <row r="8" spans="1:13" ht="19.5" customHeight="1">
      <c r="A8" s="29">
        <v>2</v>
      </c>
      <c r="B8" s="53" t="s">
        <v>138</v>
      </c>
      <c r="C8" s="29">
        <v>2013</v>
      </c>
      <c r="D8" s="29">
        <v>1</v>
      </c>
      <c r="E8" s="36">
        <v>40000</v>
      </c>
      <c r="F8" s="85">
        <v>17188.939999999999</v>
      </c>
      <c r="G8" s="35">
        <f t="shared" si="0"/>
        <v>22811.06</v>
      </c>
    </row>
    <row r="9" spans="1:13" ht="19.5" customHeight="1">
      <c r="A9" s="29">
        <v>3</v>
      </c>
      <c r="B9" s="53" t="s">
        <v>139</v>
      </c>
      <c r="C9" s="29">
        <v>2013</v>
      </c>
      <c r="D9" s="29">
        <v>1</v>
      </c>
      <c r="E9" s="36">
        <v>24428.57</v>
      </c>
      <c r="F9" s="85">
        <v>6389.8</v>
      </c>
      <c r="G9" s="35">
        <f t="shared" si="0"/>
        <v>18038.77</v>
      </c>
    </row>
    <row r="10" spans="1:13" ht="19.5" customHeight="1">
      <c r="A10" s="29">
        <v>4</v>
      </c>
      <c r="B10" s="55" t="s">
        <v>113</v>
      </c>
      <c r="C10" s="6">
        <v>2017</v>
      </c>
      <c r="D10" s="6">
        <v>2</v>
      </c>
      <c r="E10" s="35">
        <v>50000</v>
      </c>
      <c r="F10" s="84"/>
      <c r="G10" s="35">
        <f t="shared" si="0"/>
        <v>50000</v>
      </c>
      <c r="J10" s="83">
        <f>11278600+E7+E10+E35</f>
        <v>11484360</v>
      </c>
    </row>
    <row r="11" spans="1:13" ht="19.5" customHeight="1">
      <c r="A11" s="29">
        <v>5</v>
      </c>
      <c r="B11" s="53" t="s">
        <v>142</v>
      </c>
      <c r="C11" s="29">
        <v>2009</v>
      </c>
      <c r="D11" s="29">
        <v>9</v>
      </c>
      <c r="E11" s="36">
        <v>90000</v>
      </c>
      <c r="F11" s="85">
        <v>22560.48</v>
      </c>
      <c r="G11" s="35">
        <f t="shared" si="0"/>
        <v>67439.520000000004</v>
      </c>
    </row>
    <row r="12" spans="1:13" ht="19.5" customHeight="1">
      <c r="A12" s="29">
        <v>6</v>
      </c>
      <c r="B12" s="53" t="s">
        <v>143</v>
      </c>
      <c r="C12" s="29">
        <v>2007</v>
      </c>
      <c r="D12" s="29">
        <v>2</v>
      </c>
      <c r="E12" s="36">
        <v>20000</v>
      </c>
      <c r="F12" s="85"/>
      <c r="G12" s="35">
        <f t="shared" si="0"/>
        <v>20000</v>
      </c>
    </row>
    <row r="13" spans="1:13" ht="19.5" customHeight="1">
      <c r="A13" s="29">
        <v>7</v>
      </c>
      <c r="B13" s="53" t="s">
        <v>144</v>
      </c>
      <c r="C13" s="29">
        <v>2009</v>
      </c>
      <c r="D13" s="29">
        <v>4</v>
      </c>
      <c r="E13" s="36">
        <v>200000</v>
      </c>
      <c r="F13" s="85">
        <v>50134.400000000001</v>
      </c>
      <c r="G13" s="35">
        <f t="shared" si="0"/>
        <v>149865.60000000001</v>
      </c>
    </row>
    <row r="14" spans="1:13" ht="19.5" customHeight="1">
      <c r="A14" s="29">
        <v>8</v>
      </c>
      <c r="B14" s="53" t="s">
        <v>145</v>
      </c>
      <c r="C14" s="29">
        <v>2010</v>
      </c>
      <c r="D14" s="29">
        <v>20</v>
      </c>
      <c r="E14" s="36">
        <v>1000000</v>
      </c>
      <c r="F14" s="85">
        <v>222820</v>
      </c>
      <c r="G14" s="35">
        <f t="shared" si="0"/>
        <v>777180</v>
      </c>
    </row>
    <row r="15" spans="1:13" ht="19.5" customHeight="1">
      <c r="A15" s="29">
        <v>9</v>
      </c>
      <c r="B15" s="53" t="s">
        <v>144</v>
      </c>
      <c r="C15" s="29">
        <v>2014</v>
      </c>
      <c r="D15" s="29">
        <v>30</v>
      </c>
      <c r="E15" s="36">
        <v>1500000</v>
      </c>
      <c r="F15" s="85">
        <v>231389.7</v>
      </c>
      <c r="G15" s="35">
        <f t="shared" si="0"/>
        <v>1268610.3</v>
      </c>
      <c r="J15" s="4">
        <f>3558.65+325</f>
        <v>3883.65</v>
      </c>
    </row>
    <row r="16" spans="1:13" ht="19.5" customHeight="1">
      <c r="A16" s="29">
        <v>10</v>
      </c>
      <c r="B16" s="53" t="s">
        <v>145</v>
      </c>
      <c r="C16" s="29">
        <v>2013</v>
      </c>
      <c r="D16" s="29">
        <v>10</v>
      </c>
      <c r="E16" s="36">
        <v>500000</v>
      </c>
      <c r="F16" s="85">
        <v>83557.3</v>
      </c>
      <c r="G16" s="35">
        <f t="shared" si="0"/>
        <v>416442.7</v>
      </c>
    </row>
    <row r="17" spans="1:7" ht="19.5" customHeight="1">
      <c r="A17" s="29">
        <v>11</v>
      </c>
      <c r="B17" s="53" t="s">
        <v>146</v>
      </c>
      <c r="C17" s="29">
        <v>1985</v>
      </c>
      <c r="D17" s="29">
        <v>1</v>
      </c>
      <c r="E17" s="36">
        <v>9000</v>
      </c>
      <c r="F17" s="85"/>
      <c r="G17" s="35">
        <f t="shared" si="0"/>
        <v>9000</v>
      </c>
    </row>
    <row r="18" spans="1:7" ht="19.5" customHeight="1">
      <c r="A18" s="29">
        <v>12</v>
      </c>
      <c r="B18" s="53" t="s">
        <v>147</v>
      </c>
      <c r="C18" s="29">
        <v>1985</v>
      </c>
      <c r="D18" s="29">
        <v>1</v>
      </c>
      <c r="E18" s="36">
        <v>5000</v>
      </c>
      <c r="F18" s="85"/>
      <c r="G18" s="35">
        <f t="shared" si="0"/>
        <v>5000</v>
      </c>
    </row>
    <row r="19" spans="1:7" ht="19.5" customHeight="1">
      <c r="A19" s="29">
        <v>13</v>
      </c>
      <c r="B19" s="53" t="s">
        <v>148</v>
      </c>
      <c r="C19" s="29">
        <v>2009</v>
      </c>
      <c r="D19" s="29">
        <v>1</v>
      </c>
      <c r="E19" s="36">
        <v>5000</v>
      </c>
      <c r="F19" s="85"/>
      <c r="G19" s="35">
        <f t="shared" si="0"/>
        <v>5000</v>
      </c>
    </row>
    <row r="20" spans="1:7" ht="19.5" customHeight="1">
      <c r="A20" s="29">
        <v>14</v>
      </c>
      <c r="B20" s="53" t="s">
        <v>149</v>
      </c>
      <c r="C20" s="29">
        <v>2003</v>
      </c>
      <c r="D20" s="29">
        <v>9</v>
      </c>
      <c r="E20" s="36">
        <v>51300</v>
      </c>
      <c r="F20" s="85"/>
      <c r="G20" s="35">
        <f t="shared" si="0"/>
        <v>51300</v>
      </c>
    </row>
    <row r="21" spans="1:7" ht="19.5" customHeight="1">
      <c r="A21" s="29">
        <v>15</v>
      </c>
      <c r="B21" s="53" t="s">
        <v>149</v>
      </c>
      <c r="C21" s="29">
        <v>2007</v>
      </c>
      <c r="D21" s="29">
        <v>16</v>
      </c>
      <c r="E21" s="36">
        <v>91200</v>
      </c>
      <c r="F21" s="85"/>
      <c r="G21" s="35">
        <f t="shared" si="0"/>
        <v>91200</v>
      </c>
    </row>
    <row r="22" spans="1:7" ht="19.5" customHeight="1">
      <c r="A22" s="29">
        <v>16</v>
      </c>
      <c r="B22" s="56" t="s">
        <v>150</v>
      </c>
      <c r="C22" s="29">
        <v>2007</v>
      </c>
      <c r="D22" s="29">
        <v>6</v>
      </c>
      <c r="E22" s="36">
        <v>32400</v>
      </c>
      <c r="F22" s="85"/>
      <c r="G22" s="35">
        <f t="shared" si="0"/>
        <v>32400</v>
      </c>
    </row>
    <row r="23" spans="1:7" ht="19.5" customHeight="1">
      <c r="A23" s="29">
        <v>17</v>
      </c>
      <c r="B23" s="53" t="s">
        <v>151</v>
      </c>
      <c r="C23" s="29">
        <v>2009</v>
      </c>
      <c r="D23" s="29">
        <v>25</v>
      </c>
      <c r="E23" s="36">
        <v>180000</v>
      </c>
      <c r="F23" s="85"/>
      <c r="G23" s="35">
        <f t="shared" si="0"/>
        <v>180000</v>
      </c>
    </row>
    <row r="24" spans="1:7" ht="19.5" customHeight="1">
      <c r="A24" s="29">
        <v>18</v>
      </c>
      <c r="B24" s="53" t="s">
        <v>152</v>
      </c>
      <c r="C24" s="29">
        <v>2010</v>
      </c>
      <c r="D24" s="29">
        <v>7</v>
      </c>
      <c r="E24" s="36">
        <v>56700</v>
      </c>
      <c r="F24" s="85">
        <v>12633.88</v>
      </c>
      <c r="G24" s="35">
        <f t="shared" si="0"/>
        <v>44066.12</v>
      </c>
    </row>
    <row r="25" spans="1:7" ht="19.5" customHeight="1">
      <c r="A25" s="29">
        <v>19</v>
      </c>
      <c r="B25" s="53" t="s">
        <v>149</v>
      </c>
      <c r="C25" s="29">
        <v>2010</v>
      </c>
      <c r="D25" s="29">
        <v>49</v>
      </c>
      <c r="E25" s="36">
        <v>418950</v>
      </c>
      <c r="F25" s="85">
        <v>93350.39</v>
      </c>
      <c r="G25" s="35">
        <f t="shared" si="0"/>
        <v>325599.61</v>
      </c>
    </row>
    <row r="26" spans="1:7" ht="19.5" customHeight="1">
      <c r="A26" s="29">
        <v>20</v>
      </c>
      <c r="B26" s="53" t="s">
        <v>151</v>
      </c>
      <c r="C26" s="29">
        <v>2013</v>
      </c>
      <c r="D26" s="29">
        <v>10</v>
      </c>
      <c r="E26" s="36">
        <v>108000</v>
      </c>
      <c r="F26" s="85">
        <v>18048.400000000001</v>
      </c>
      <c r="G26" s="35">
        <f t="shared" si="0"/>
        <v>89951.6</v>
      </c>
    </row>
    <row r="27" spans="1:7" ht="19.5" customHeight="1">
      <c r="A27" s="29">
        <v>21</v>
      </c>
      <c r="B27" s="53" t="s">
        <v>282</v>
      </c>
      <c r="C27" s="29">
        <v>2003</v>
      </c>
      <c r="D27" s="29">
        <v>17</v>
      </c>
      <c r="E27" s="36">
        <v>35700</v>
      </c>
      <c r="F27" s="85"/>
      <c r="G27" s="35">
        <f t="shared" si="0"/>
        <v>35700</v>
      </c>
    </row>
    <row r="28" spans="1:7" ht="19.5" customHeight="1">
      <c r="A28" s="29">
        <v>22</v>
      </c>
      <c r="B28" s="53" t="s">
        <v>282</v>
      </c>
      <c r="C28" s="29">
        <v>2013</v>
      </c>
      <c r="D28" s="29">
        <v>50</v>
      </c>
      <c r="E28" s="36">
        <v>105000</v>
      </c>
      <c r="F28" s="85">
        <v>17547</v>
      </c>
      <c r="G28" s="35">
        <f t="shared" si="0"/>
        <v>87453</v>
      </c>
    </row>
    <row r="29" spans="1:7" ht="19.5" customHeight="1">
      <c r="A29" s="29">
        <v>23</v>
      </c>
      <c r="B29" s="53" t="s">
        <v>283</v>
      </c>
      <c r="C29" s="29">
        <v>2009</v>
      </c>
      <c r="D29" s="29">
        <v>100</v>
      </c>
      <c r="E29" s="36">
        <v>140000</v>
      </c>
      <c r="F29" s="85"/>
      <c r="G29" s="35">
        <f t="shared" si="0"/>
        <v>140000</v>
      </c>
    </row>
    <row r="30" spans="1:7" ht="19.5" customHeight="1">
      <c r="A30" s="29">
        <v>24</v>
      </c>
      <c r="B30" s="53" t="s">
        <v>283</v>
      </c>
      <c r="C30" s="29">
        <v>2010</v>
      </c>
      <c r="D30" s="29">
        <v>60</v>
      </c>
      <c r="E30" s="36">
        <v>94500</v>
      </c>
      <c r="F30" s="85">
        <v>21056.400000000001</v>
      </c>
      <c r="G30" s="35">
        <f t="shared" si="0"/>
        <v>73443.600000000006</v>
      </c>
    </row>
    <row r="31" spans="1:7" ht="19.5" customHeight="1">
      <c r="A31" s="29">
        <v>25</v>
      </c>
      <c r="B31" s="53" t="s">
        <v>283</v>
      </c>
      <c r="C31" s="29">
        <v>2012</v>
      </c>
      <c r="D31" s="29">
        <v>100</v>
      </c>
      <c r="E31" s="36">
        <v>192500</v>
      </c>
      <c r="F31" s="85">
        <v>35094</v>
      </c>
      <c r="G31" s="35">
        <f t="shared" si="0"/>
        <v>157406</v>
      </c>
    </row>
    <row r="32" spans="1:7" ht="19.5" customHeight="1">
      <c r="A32" s="29">
        <v>26</v>
      </c>
      <c r="B32" s="53" t="s">
        <v>284</v>
      </c>
      <c r="C32" s="29">
        <v>2016</v>
      </c>
      <c r="D32" s="29">
        <v>32</v>
      </c>
      <c r="E32" s="36">
        <v>65858.880000000005</v>
      </c>
      <c r="F32" s="85">
        <v>7075.2</v>
      </c>
      <c r="G32" s="35">
        <f t="shared" si="0"/>
        <v>58783.680000000008</v>
      </c>
    </row>
    <row r="33" spans="1:9" ht="19.5" customHeight="1">
      <c r="A33" s="29">
        <v>27</v>
      </c>
      <c r="B33" s="53" t="s">
        <v>284</v>
      </c>
      <c r="C33" s="29">
        <v>2014</v>
      </c>
      <c r="D33" s="29">
        <v>50</v>
      </c>
      <c r="E33" s="36">
        <v>113750</v>
      </c>
      <c r="F33" s="85">
        <v>17547</v>
      </c>
      <c r="G33" s="35">
        <f t="shared" si="0"/>
        <v>96203</v>
      </c>
    </row>
    <row r="34" spans="1:9" ht="19.5" customHeight="1">
      <c r="A34" s="29">
        <v>28</v>
      </c>
      <c r="B34" s="53" t="s">
        <v>283</v>
      </c>
      <c r="C34" s="29">
        <v>2007</v>
      </c>
      <c r="D34" s="29">
        <v>63</v>
      </c>
      <c r="E34" s="36">
        <v>66150</v>
      </c>
      <c r="F34" s="85"/>
      <c r="G34" s="35">
        <f t="shared" si="0"/>
        <v>66150</v>
      </c>
    </row>
    <row r="35" spans="1:9" ht="19.5" customHeight="1">
      <c r="A35" s="29">
        <v>29</v>
      </c>
      <c r="B35" s="53" t="s">
        <v>284</v>
      </c>
      <c r="C35" s="29">
        <v>2017</v>
      </c>
      <c r="D35" s="29">
        <v>40</v>
      </c>
      <c r="E35" s="36">
        <v>87760</v>
      </c>
      <c r="F35" s="85">
        <v>8516.4</v>
      </c>
      <c r="G35" s="35">
        <f t="shared" si="0"/>
        <v>79243.600000000006</v>
      </c>
    </row>
    <row r="36" spans="1:9" ht="19.5" customHeight="1">
      <c r="A36" s="29">
        <v>30</v>
      </c>
      <c r="B36" s="53" t="s">
        <v>285</v>
      </c>
      <c r="C36" s="29">
        <v>1984</v>
      </c>
      <c r="D36" s="29">
        <v>4</v>
      </c>
      <c r="E36" s="36">
        <v>144000</v>
      </c>
      <c r="F36" s="85"/>
      <c r="G36" s="35">
        <f t="shared" si="0"/>
        <v>144000</v>
      </c>
    </row>
    <row r="37" spans="1:9" ht="19.5" customHeight="1">
      <c r="A37" s="29">
        <v>31</v>
      </c>
      <c r="B37" s="56" t="s">
        <v>286</v>
      </c>
      <c r="C37" s="29">
        <v>1984</v>
      </c>
      <c r="D37" s="29">
        <v>4</v>
      </c>
      <c r="E37" s="36">
        <v>144000</v>
      </c>
      <c r="F37" s="85"/>
      <c r="G37" s="35">
        <f t="shared" si="0"/>
        <v>144000</v>
      </c>
    </row>
    <row r="38" spans="1:9" ht="19.5" customHeight="1">
      <c r="A38" s="29">
        <v>32</v>
      </c>
      <c r="B38" s="53" t="s">
        <v>287</v>
      </c>
      <c r="C38" s="82">
        <v>2009</v>
      </c>
      <c r="D38" s="82">
        <v>3</v>
      </c>
      <c r="E38" s="82">
        <v>144000</v>
      </c>
      <c r="F38" s="86"/>
      <c r="G38" s="35">
        <f t="shared" si="0"/>
        <v>144000</v>
      </c>
    </row>
    <row r="39" spans="1:9" ht="19.5" customHeight="1">
      <c r="A39" s="29">
        <v>33</v>
      </c>
      <c r="B39" s="53" t="s">
        <v>286</v>
      </c>
      <c r="C39" s="29">
        <v>2010</v>
      </c>
      <c r="D39" s="29">
        <v>20</v>
      </c>
      <c r="E39" s="36">
        <v>1080000</v>
      </c>
      <c r="F39" s="85">
        <v>240645.2</v>
      </c>
      <c r="G39" s="35">
        <f t="shared" si="0"/>
        <v>839354.8</v>
      </c>
    </row>
    <row r="40" spans="1:9" ht="19.5" customHeight="1">
      <c r="A40" s="29">
        <v>34</v>
      </c>
      <c r="B40" s="53" t="s">
        <v>288</v>
      </c>
      <c r="C40" s="29">
        <v>2013</v>
      </c>
      <c r="D40" s="29">
        <v>20</v>
      </c>
      <c r="E40" s="36">
        <v>1440000</v>
      </c>
      <c r="F40" s="85">
        <v>240645</v>
      </c>
      <c r="G40" s="35">
        <f t="shared" si="0"/>
        <v>1199355</v>
      </c>
    </row>
    <row r="41" spans="1:9" ht="19.5" customHeight="1">
      <c r="A41" s="29">
        <v>35</v>
      </c>
      <c r="B41" s="53" t="s">
        <v>289</v>
      </c>
      <c r="C41" s="29">
        <v>2014</v>
      </c>
      <c r="D41" s="29">
        <v>30</v>
      </c>
      <c r="E41" s="36">
        <v>2340000</v>
      </c>
      <c r="F41" s="85">
        <v>361967.8</v>
      </c>
      <c r="G41" s="35">
        <f t="shared" si="0"/>
        <v>1978032.2</v>
      </c>
    </row>
    <row r="42" spans="1:9" ht="19.5" customHeight="1">
      <c r="A42" s="29">
        <v>36</v>
      </c>
      <c r="B42" s="53" t="s">
        <v>290</v>
      </c>
      <c r="C42" s="29">
        <v>2009</v>
      </c>
      <c r="D42" s="29">
        <v>17</v>
      </c>
      <c r="E42" s="36">
        <v>204000</v>
      </c>
      <c r="F42" s="85"/>
      <c r="G42" s="35">
        <f t="shared" si="0"/>
        <v>204000</v>
      </c>
    </row>
    <row r="43" spans="1:9" ht="19.5" customHeight="1">
      <c r="A43" s="29">
        <v>37</v>
      </c>
      <c r="B43" s="53" t="s">
        <v>287</v>
      </c>
      <c r="C43" s="29">
        <v>2016</v>
      </c>
      <c r="D43" s="29">
        <v>16</v>
      </c>
      <c r="E43" s="36">
        <v>426752.32</v>
      </c>
      <c r="F43" s="85">
        <v>45846.400000000001</v>
      </c>
      <c r="G43" s="35">
        <f t="shared" si="0"/>
        <v>380905.92</v>
      </c>
    </row>
    <row r="44" spans="1:9" ht="19.5" customHeight="1">
      <c r="A44" s="29">
        <v>38</v>
      </c>
      <c r="B44" s="53" t="s">
        <v>295</v>
      </c>
      <c r="C44" s="72">
        <v>2015</v>
      </c>
      <c r="D44" s="72">
        <v>1</v>
      </c>
      <c r="E44" s="72">
        <v>10000</v>
      </c>
      <c r="F44" s="85">
        <v>1432.41</v>
      </c>
      <c r="G44" s="35">
        <f t="shared" si="0"/>
        <v>8567.59</v>
      </c>
    </row>
    <row r="45" spans="1:9" ht="19.5" customHeight="1">
      <c r="A45" s="29">
        <v>39</v>
      </c>
      <c r="B45" s="53" t="s">
        <v>298</v>
      </c>
      <c r="C45" s="72">
        <v>1985</v>
      </c>
      <c r="D45" s="72">
        <v>2</v>
      </c>
      <c r="E45" s="73">
        <v>26387.919999999998</v>
      </c>
      <c r="F45" s="85"/>
      <c r="G45" s="35">
        <f t="shared" si="0"/>
        <v>26387.919999999998</v>
      </c>
    </row>
    <row r="46" spans="1:9" s="1" customFormat="1" ht="19.5" customHeight="1">
      <c r="A46" s="29">
        <v>40</v>
      </c>
      <c r="B46" s="53" t="s">
        <v>301</v>
      </c>
      <c r="C46" s="74">
        <v>2015</v>
      </c>
      <c r="D46" s="74">
        <v>2</v>
      </c>
      <c r="E46" s="74">
        <v>20000</v>
      </c>
      <c r="F46" s="71">
        <v>2864.82</v>
      </c>
      <c r="G46" s="35">
        <f t="shared" si="0"/>
        <v>17135.18</v>
      </c>
    </row>
    <row r="47" spans="1:9" ht="19.5" customHeight="1">
      <c r="A47" s="29">
        <v>41</v>
      </c>
      <c r="B47" s="53" t="s">
        <v>302</v>
      </c>
      <c r="C47" s="74">
        <v>2015</v>
      </c>
      <c r="D47" s="74">
        <v>4</v>
      </c>
      <c r="E47" s="74">
        <v>154000</v>
      </c>
      <c r="F47" s="87">
        <v>22059.119999999999</v>
      </c>
      <c r="G47" s="35">
        <f t="shared" si="0"/>
        <v>131940.88</v>
      </c>
      <c r="I47" s="83"/>
    </row>
    <row r="48" spans="1:9" s="1" customFormat="1" ht="24" customHeight="1">
      <c r="A48" s="26"/>
      <c r="B48" s="10" t="s">
        <v>14</v>
      </c>
      <c r="C48" s="26"/>
      <c r="D48" s="26"/>
      <c r="E48" s="37">
        <f>SUM(E7:E47)</f>
        <v>11484337.689999999</v>
      </c>
      <c r="F48" s="37">
        <f>SUM(F7:F47)</f>
        <v>1780370.0400000003</v>
      </c>
      <c r="G48" s="37">
        <f>SUM(G7:G47)</f>
        <v>9703967.6500000004</v>
      </c>
      <c r="I48" s="80">
        <f>F48+'Meqenaner ev sarqavorumner '!F33+'Ayl himnakan mijocner'!F24</f>
        <v>2051771.0400000003</v>
      </c>
    </row>
    <row r="49" spans="1:7" ht="18.75" customHeight="1">
      <c r="E49" s="43">
        <f>+ROUND(E48/1000,2)</f>
        <v>11484.34</v>
      </c>
      <c r="F49" s="43">
        <f>+ROUND(F48/1000,2)</f>
        <v>1780.37</v>
      </c>
      <c r="G49" s="43">
        <f>+ROUND(G48/1000,2)</f>
        <v>9703.9699999999993</v>
      </c>
    </row>
    <row r="52" spans="1:7" s="1" customFormat="1" ht="17.25">
      <c r="A52" s="21"/>
      <c r="B52" s="1" t="s">
        <v>20</v>
      </c>
      <c r="D52" s="156" t="s">
        <v>304</v>
      </c>
      <c r="E52" s="156"/>
      <c r="F52" s="25"/>
    </row>
    <row r="53" spans="1:7" s="1" customFormat="1" ht="13.5" customHeight="1">
      <c r="A53" s="21"/>
      <c r="D53" s="157" t="s">
        <v>16</v>
      </c>
      <c r="E53" s="157"/>
      <c r="F53" s="42"/>
    </row>
    <row r="54" spans="1:7" s="1" customFormat="1" ht="17.25">
      <c r="A54" s="21"/>
      <c r="D54" s="25"/>
      <c r="E54" s="25"/>
      <c r="F54" s="25"/>
    </row>
    <row r="55" spans="1:7" s="1" customFormat="1" ht="17.25" customHeight="1">
      <c r="A55" s="21"/>
      <c r="B55" s="1" t="s">
        <v>21</v>
      </c>
      <c r="D55" s="156" t="s">
        <v>305</v>
      </c>
      <c r="E55" s="156"/>
      <c r="F55" s="25"/>
    </row>
    <row r="56" spans="1:7" s="1" customFormat="1" ht="17.25">
      <c r="A56" s="21"/>
      <c r="B56" s="20" t="s">
        <v>17</v>
      </c>
      <c r="D56" s="157" t="s">
        <v>16</v>
      </c>
      <c r="E56" s="157"/>
      <c r="F56" s="42"/>
    </row>
  </sheetData>
  <mergeCells count="7">
    <mergeCell ref="D56:E56"/>
    <mergeCell ref="A1:G1"/>
    <mergeCell ref="A2:G2"/>
    <mergeCell ref="A3:G3"/>
    <mergeCell ref="D52:E52"/>
    <mergeCell ref="D53:E53"/>
    <mergeCell ref="D55:E55"/>
  </mergeCells>
  <pageMargins left="0.15" right="0.17" top="0.2" bottom="0.2" header="0.14000000000000001" footer="0.15"/>
  <pageSetup paperSize="9" scale="6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4"/>
  <dimension ref="A1:M34"/>
  <sheetViews>
    <sheetView view="pageBreakPreview" workbookViewId="0">
      <selection activeCell="F33" sqref="F33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51" t="s">
        <v>30</v>
      </c>
      <c r="B1" s="151"/>
      <c r="C1" s="151"/>
      <c r="D1" s="151"/>
      <c r="E1" s="151"/>
      <c r="F1" s="151"/>
      <c r="G1" s="151"/>
      <c r="H1" s="18"/>
      <c r="I1" s="18"/>
      <c r="J1" s="18"/>
      <c r="K1" s="18"/>
      <c r="L1" s="18"/>
      <c r="M1" s="18"/>
    </row>
    <row r="2" spans="1:13" s="1" customFormat="1" ht="38.25" customHeight="1">
      <c r="A2" s="152" t="s">
        <v>32</v>
      </c>
      <c r="B2" s="152"/>
      <c r="C2" s="152"/>
      <c r="D2" s="152"/>
      <c r="E2" s="152"/>
      <c r="F2" s="152"/>
      <c r="G2" s="152"/>
    </row>
    <row r="3" spans="1:13" s="16" customFormat="1" ht="23.25" customHeight="1">
      <c r="A3" s="153" t="s">
        <v>31</v>
      </c>
      <c r="B3" s="153"/>
      <c r="C3" s="153"/>
      <c r="D3" s="153"/>
      <c r="E3" s="153"/>
      <c r="F3" s="153"/>
      <c r="G3" s="153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14.25" customHeight="1">
      <c r="A5" s="27"/>
      <c r="B5" s="27"/>
      <c r="C5" s="27"/>
      <c r="D5" s="27"/>
      <c r="E5" s="27"/>
      <c r="F5" s="27"/>
      <c r="G5" s="5" t="s">
        <v>4</v>
      </c>
    </row>
    <row r="6" spans="1:13" s="3" customFormat="1" ht="69.75" customHeight="1">
      <c r="A6" s="33" t="s">
        <v>5</v>
      </c>
      <c r="B6" s="33" t="s">
        <v>22</v>
      </c>
      <c r="C6" s="33" t="s">
        <v>23</v>
      </c>
      <c r="D6" s="33" t="s">
        <v>24</v>
      </c>
      <c r="E6" s="41" t="s">
        <v>37</v>
      </c>
      <c r="F6" s="41" t="s">
        <v>2</v>
      </c>
      <c r="G6" s="41" t="s">
        <v>38</v>
      </c>
    </row>
    <row r="7" spans="1:13" ht="1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</row>
    <row r="8" spans="1:13" ht="17.25">
      <c r="A8" s="30"/>
      <c r="B8" s="31"/>
      <c r="C8" s="30"/>
      <c r="D8" s="30"/>
      <c r="E8" s="40"/>
      <c r="F8" s="40"/>
      <c r="G8" s="40">
        <f>+E8-F8</f>
        <v>0</v>
      </c>
    </row>
    <row r="9" spans="1:13" ht="17.25">
      <c r="A9" s="30"/>
      <c r="B9" s="31"/>
      <c r="C9" s="30"/>
      <c r="D9" s="30"/>
      <c r="E9" s="40"/>
      <c r="F9" s="40"/>
      <c r="G9" s="40">
        <f t="shared" ref="G9:G21" si="0">+E9-F9</f>
        <v>0</v>
      </c>
    </row>
    <row r="10" spans="1:13" ht="17.25">
      <c r="A10" s="30"/>
      <c r="B10" s="31"/>
      <c r="C10" s="30"/>
      <c r="D10" s="30"/>
      <c r="E10" s="40"/>
      <c r="F10" s="40"/>
      <c r="G10" s="40">
        <f t="shared" si="0"/>
        <v>0</v>
      </c>
    </row>
    <row r="11" spans="1:13" ht="17.25">
      <c r="A11" s="30"/>
      <c r="B11" s="31"/>
      <c r="C11" s="30"/>
      <c r="D11" s="30"/>
      <c r="E11" s="40"/>
      <c r="F11" s="40"/>
      <c r="G11" s="40">
        <f t="shared" si="0"/>
        <v>0</v>
      </c>
    </row>
    <row r="12" spans="1:13" ht="17.25">
      <c r="A12" s="30"/>
      <c r="B12" s="31"/>
      <c r="C12" s="30"/>
      <c r="D12" s="30"/>
      <c r="E12" s="40"/>
      <c r="F12" s="40"/>
      <c r="G12" s="40">
        <f t="shared" si="0"/>
        <v>0</v>
      </c>
    </row>
    <row r="13" spans="1:13" ht="17.25">
      <c r="A13" s="30"/>
      <c r="B13" s="31"/>
      <c r="C13" s="30"/>
      <c r="D13" s="30"/>
      <c r="E13" s="40"/>
      <c r="F13" s="40"/>
      <c r="G13" s="40">
        <f t="shared" si="0"/>
        <v>0</v>
      </c>
    </row>
    <row r="14" spans="1:13" ht="17.25">
      <c r="A14" s="30"/>
      <c r="B14" s="31"/>
      <c r="C14" s="30"/>
      <c r="D14" s="30"/>
      <c r="E14" s="40"/>
      <c r="F14" s="40"/>
      <c r="G14" s="40">
        <f t="shared" si="0"/>
        <v>0</v>
      </c>
    </row>
    <row r="15" spans="1:13" ht="16.5" customHeight="1">
      <c r="A15" s="30"/>
      <c r="B15" s="31"/>
      <c r="C15" s="30"/>
      <c r="D15" s="30"/>
      <c r="E15" s="40"/>
      <c r="F15" s="40"/>
      <c r="G15" s="40">
        <f t="shared" si="0"/>
        <v>0</v>
      </c>
    </row>
    <row r="16" spans="1:13" ht="16.5" customHeight="1">
      <c r="A16" s="30"/>
      <c r="B16" s="31"/>
      <c r="C16" s="30"/>
      <c r="D16" s="30"/>
      <c r="E16" s="40"/>
      <c r="F16" s="40"/>
      <c r="G16" s="40">
        <f t="shared" si="0"/>
        <v>0</v>
      </c>
    </row>
    <row r="17" spans="1:7" ht="16.5" customHeight="1">
      <c r="A17" s="30"/>
      <c r="B17" s="31"/>
      <c r="C17" s="30"/>
      <c r="D17" s="30"/>
      <c r="E17" s="40"/>
      <c r="F17" s="40"/>
      <c r="G17" s="40">
        <f t="shared" si="0"/>
        <v>0</v>
      </c>
    </row>
    <row r="18" spans="1:7" ht="16.5" customHeight="1">
      <c r="A18" s="30"/>
      <c r="B18" s="31"/>
      <c r="C18" s="30"/>
      <c r="D18" s="30"/>
      <c r="E18" s="40"/>
      <c r="F18" s="40"/>
      <c r="G18" s="40">
        <f t="shared" si="0"/>
        <v>0</v>
      </c>
    </row>
    <row r="19" spans="1:7" ht="16.5" customHeight="1">
      <c r="A19" s="30"/>
      <c r="B19" s="31"/>
      <c r="C19" s="30"/>
      <c r="D19" s="30"/>
      <c r="E19" s="40"/>
      <c r="F19" s="40"/>
      <c r="G19" s="40">
        <f t="shared" si="0"/>
        <v>0</v>
      </c>
    </row>
    <row r="20" spans="1:7" ht="16.5" customHeight="1">
      <c r="A20" s="30"/>
      <c r="B20" s="31"/>
      <c r="C20" s="30"/>
      <c r="D20" s="30"/>
      <c r="E20" s="40"/>
      <c r="F20" s="40"/>
      <c r="G20" s="40">
        <f t="shared" si="0"/>
        <v>0</v>
      </c>
    </row>
    <row r="21" spans="1:7" ht="16.5" customHeight="1">
      <c r="A21" s="30"/>
      <c r="B21" s="31"/>
      <c r="C21" s="30"/>
      <c r="D21" s="30"/>
      <c r="E21" s="40"/>
      <c r="F21" s="40"/>
      <c r="G21" s="40">
        <f t="shared" si="0"/>
        <v>0</v>
      </c>
    </row>
    <row r="22" spans="1:7" s="16" customFormat="1" ht="22.5" customHeight="1">
      <c r="A22" s="10"/>
      <c r="B22" s="10" t="s">
        <v>14</v>
      </c>
      <c r="C22" s="26"/>
      <c r="D22" s="26"/>
      <c r="E22" s="37">
        <f>SUM(E8:E21)</f>
        <v>0</v>
      </c>
      <c r="F22" s="37">
        <f t="shared" ref="F22:G22" si="1">SUM(F8:F21)</f>
        <v>0</v>
      </c>
      <c r="G22" s="37">
        <f t="shared" si="1"/>
        <v>0</v>
      </c>
    </row>
    <row r="23" spans="1:7" ht="17.25" customHeight="1">
      <c r="E23" s="43">
        <f>+ROUND(E22/1000,2)</f>
        <v>0</v>
      </c>
      <c r="F23" s="43">
        <f t="shared" ref="F23:G23" si="2">+ROUND(F22/1000,2)</f>
        <v>0</v>
      </c>
      <c r="G23" s="43">
        <f t="shared" si="2"/>
        <v>0</v>
      </c>
    </row>
    <row r="27" spans="1:7" ht="22.5" customHeight="1">
      <c r="B27" s="1" t="s">
        <v>20</v>
      </c>
      <c r="D27" s="158"/>
      <c r="E27" s="158"/>
      <c r="F27" s="14"/>
    </row>
    <row r="28" spans="1:7" s="1" customFormat="1" ht="12" customHeight="1">
      <c r="A28" s="21"/>
      <c r="D28" s="157" t="s">
        <v>16</v>
      </c>
      <c r="E28" s="157"/>
      <c r="F28" s="42"/>
    </row>
    <row r="29" spans="1:7" s="1" customFormat="1" ht="24" customHeight="1">
      <c r="A29" s="21"/>
      <c r="D29" s="25"/>
      <c r="E29" s="25"/>
      <c r="F29" s="25"/>
    </row>
    <row r="30" spans="1:7" s="1" customFormat="1" ht="24.75" customHeight="1">
      <c r="A30" s="21"/>
      <c r="B30" s="1" t="s">
        <v>21</v>
      </c>
      <c r="D30" s="156"/>
      <c r="E30" s="156"/>
      <c r="F30" s="25"/>
    </row>
    <row r="31" spans="1:7" s="1" customFormat="1" ht="12.75" customHeight="1">
      <c r="A31" s="21"/>
      <c r="B31" s="22"/>
      <c r="C31" s="15" t="s">
        <v>17</v>
      </c>
      <c r="D31" s="157" t="s">
        <v>16</v>
      </c>
      <c r="E31" s="157"/>
      <c r="F31" s="42"/>
    </row>
    <row r="32" spans="1:7" ht="20.25">
      <c r="D32" s="27"/>
      <c r="E32" s="32"/>
      <c r="F32" s="32"/>
      <c r="G32" s="32"/>
    </row>
    <row r="33" spans="4:7" ht="20.25">
      <c r="D33" s="27"/>
      <c r="E33" s="32"/>
      <c r="F33" s="32"/>
      <c r="G33" s="32"/>
    </row>
    <row r="34" spans="4:7" ht="17.25">
      <c r="D34" s="27"/>
      <c r="E34" s="27"/>
      <c r="F34" s="27"/>
      <c r="G34" s="2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5"/>
  <dimension ref="A1:M78"/>
  <sheetViews>
    <sheetView view="pageBreakPreview" topLeftCell="A55" workbookViewId="0">
      <selection activeCell="G70" sqref="G70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5" width="14.5703125" style="4" customWidth="1"/>
    <col min="6" max="6" width="16.5703125" style="4" customWidth="1"/>
    <col min="7" max="7" width="16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51" t="s">
        <v>30</v>
      </c>
      <c r="B1" s="151"/>
      <c r="C1" s="151"/>
      <c r="D1" s="151"/>
      <c r="E1" s="151"/>
      <c r="F1" s="151"/>
      <c r="G1" s="151"/>
      <c r="H1" s="18"/>
      <c r="I1" s="18"/>
      <c r="J1" s="18"/>
      <c r="K1" s="18"/>
      <c r="L1" s="18"/>
      <c r="M1" s="18"/>
    </row>
    <row r="2" spans="1:13" s="1" customFormat="1" ht="49.5" customHeight="1">
      <c r="A2" s="152" t="s">
        <v>311</v>
      </c>
      <c r="B2" s="152"/>
      <c r="C2" s="152"/>
      <c r="D2" s="152"/>
      <c r="E2" s="152"/>
      <c r="F2" s="152"/>
      <c r="G2" s="152"/>
    </row>
    <row r="3" spans="1:13" s="16" customFormat="1" ht="23.25" customHeight="1">
      <c r="A3" s="153" t="s">
        <v>303</v>
      </c>
      <c r="B3" s="153"/>
      <c r="C3" s="153"/>
      <c r="D3" s="153"/>
      <c r="E3" s="153"/>
      <c r="F3" s="153"/>
      <c r="G3" s="153"/>
      <c r="H3" s="19"/>
      <c r="I3" s="19"/>
      <c r="J3" s="19"/>
      <c r="K3" s="19"/>
      <c r="L3" s="19"/>
      <c r="M3" s="19"/>
    </row>
    <row r="4" spans="1:13" ht="12" customHeight="1">
      <c r="D4" s="5"/>
      <c r="G4" s="5" t="s">
        <v>4</v>
      </c>
    </row>
    <row r="5" spans="1:13" s="15" customFormat="1" ht="46.5" customHeight="1">
      <c r="A5" s="28" t="s">
        <v>5</v>
      </c>
      <c r="B5" s="28" t="s">
        <v>18</v>
      </c>
      <c r="C5" s="28" t="s">
        <v>19</v>
      </c>
      <c r="D5" s="28" t="s">
        <v>10</v>
      </c>
      <c r="E5" s="41" t="s">
        <v>37</v>
      </c>
      <c r="F5" s="41" t="s">
        <v>2</v>
      </c>
      <c r="G5" s="41" t="s">
        <v>38</v>
      </c>
    </row>
    <row r="6" spans="1:13" s="12" customFormat="1">
      <c r="A6" s="6">
        <v>1</v>
      </c>
      <c r="B6" s="6">
        <v>2</v>
      </c>
      <c r="C6" s="6">
        <v>3</v>
      </c>
      <c r="D6" s="6">
        <v>4</v>
      </c>
      <c r="E6" s="35">
        <v>5</v>
      </c>
      <c r="F6" s="6">
        <v>6</v>
      </c>
      <c r="G6" s="35">
        <v>7</v>
      </c>
    </row>
    <row r="7" spans="1:13" s="12" customFormat="1" ht="20.25" customHeight="1">
      <c r="A7" s="6">
        <v>1</v>
      </c>
      <c r="B7" s="53" t="s">
        <v>114</v>
      </c>
      <c r="C7" s="6">
        <v>2009</v>
      </c>
      <c r="D7" s="6">
        <v>1</v>
      </c>
      <c r="E7" s="35">
        <v>490392.52</v>
      </c>
      <c r="F7" s="35">
        <v>25879.52</v>
      </c>
      <c r="G7" s="35">
        <f t="shared" ref="G7:G68" si="0">+E7-F7</f>
        <v>464513</v>
      </c>
    </row>
    <row r="8" spans="1:13" s="12" customFormat="1" ht="20.25" customHeight="1">
      <c r="A8" s="6">
        <v>2</v>
      </c>
      <c r="B8" s="53" t="s">
        <v>115</v>
      </c>
      <c r="C8" s="6">
        <v>2009</v>
      </c>
      <c r="D8" s="6">
        <v>2</v>
      </c>
      <c r="E8" s="35">
        <v>1266666.6599999999</v>
      </c>
      <c r="F8" s="35">
        <v>66845.88</v>
      </c>
      <c r="G8" s="35">
        <f t="shared" si="0"/>
        <v>1199820.7799999998</v>
      </c>
    </row>
    <row r="9" spans="1:13" s="12" customFormat="1" ht="20.25" customHeight="1">
      <c r="A9" s="6">
        <v>3</v>
      </c>
      <c r="B9" s="53" t="s">
        <v>116</v>
      </c>
      <c r="C9" s="6">
        <v>2009</v>
      </c>
      <c r="D9" s="6">
        <v>1</v>
      </c>
      <c r="E9" s="35">
        <v>67374</v>
      </c>
      <c r="F9" s="35">
        <v>3555.53</v>
      </c>
      <c r="G9" s="35">
        <f t="shared" si="0"/>
        <v>63818.47</v>
      </c>
    </row>
    <row r="10" spans="1:13" s="12" customFormat="1" ht="20.25" customHeight="1">
      <c r="A10" s="6">
        <v>4</v>
      </c>
      <c r="B10" s="53" t="s">
        <v>117</v>
      </c>
      <c r="C10" s="6">
        <v>2009</v>
      </c>
      <c r="D10" s="6">
        <v>2</v>
      </c>
      <c r="E10" s="35">
        <v>14934.16</v>
      </c>
      <c r="F10" s="35">
        <v>3743.58</v>
      </c>
      <c r="G10" s="35">
        <f t="shared" si="0"/>
        <v>11190.58</v>
      </c>
    </row>
    <row r="11" spans="1:13" s="12" customFormat="1" ht="20.25" customHeight="1">
      <c r="A11" s="6">
        <v>5</v>
      </c>
      <c r="B11" s="53" t="s">
        <v>118</v>
      </c>
      <c r="C11" s="6">
        <v>2009</v>
      </c>
      <c r="D11" s="6">
        <v>2</v>
      </c>
      <c r="E11" s="35">
        <v>62025.04</v>
      </c>
      <c r="F11" s="35">
        <v>15547.94</v>
      </c>
      <c r="G11" s="35">
        <f t="shared" si="0"/>
        <v>46477.1</v>
      </c>
    </row>
    <row r="12" spans="1:13" s="12" customFormat="1" ht="20.25" customHeight="1">
      <c r="A12" s="6">
        <v>6</v>
      </c>
      <c r="B12" s="53" t="s">
        <v>119</v>
      </c>
      <c r="C12" s="6">
        <v>2009</v>
      </c>
      <c r="D12" s="6">
        <v>1</v>
      </c>
      <c r="E12" s="35">
        <v>40000</v>
      </c>
      <c r="F12" s="35">
        <v>2110.92</v>
      </c>
      <c r="G12" s="35">
        <f t="shared" si="0"/>
        <v>37889.08</v>
      </c>
    </row>
    <row r="13" spans="1:13" s="12" customFormat="1" ht="20.25" customHeight="1">
      <c r="A13" s="6">
        <v>7</v>
      </c>
      <c r="B13" s="53" t="s">
        <v>120</v>
      </c>
      <c r="C13" s="6">
        <v>1985</v>
      </c>
      <c r="D13" s="6">
        <v>2</v>
      </c>
      <c r="E13" s="35">
        <v>120000</v>
      </c>
      <c r="F13" s="35">
        <v>26738.36</v>
      </c>
      <c r="G13" s="35">
        <f t="shared" si="0"/>
        <v>93261.64</v>
      </c>
    </row>
    <row r="14" spans="1:13" s="12" customFormat="1" ht="20.25" customHeight="1">
      <c r="A14" s="6">
        <v>8</v>
      </c>
      <c r="B14" s="53" t="s">
        <v>134</v>
      </c>
      <c r="C14" s="29">
        <v>2014</v>
      </c>
      <c r="D14" s="29">
        <v>1</v>
      </c>
      <c r="E14" s="36">
        <v>237293.06</v>
      </c>
      <c r="F14" s="36">
        <v>29741.37</v>
      </c>
      <c r="G14" s="35">
        <f t="shared" si="0"/>
        <v>207551.69</v>
      </c>
    </row>
    <row r="15" spans="1:13" s="12" customFormat="1" ht="20.25" customHeight="1">
      <c r="A15" s="6">
        <v>9</v>
      </c>
      <c r="B15" s="53" t="s">
        <v>135</v>
      </c>
      <c r="C15" s="29">
        <v>2014</v>
      </c>
      <c r="D15" s="29">
        <v>1</v>
      </c>
      <c r="E15" s="36">
        <v>158125</v>
      </c>
      <c r="F15" s="36">
        <v>31710.01</v>
      </c>
      <c r="G15" s="35">
        <f t="shared" si="0"/>
        <v>126414.99</v>
      </c>
    </row>
    <row r="16" spans="1:13" s="12" customFormat="1" ht="20.25" customHeight="1">
      <c r="A16" s="6">
        <v>10</v>
      </c>
      <c r="B16" s="53" t="s">
        <v>136</v>
      </c>
      <c r="C16" s="29">
        <v>2010</v>
      </c>
      <c r="D16" s="29">
        <v>2</v>
      </c>
      <c r="E16" s="36">
        <v>172500</v>
      </c>
      <c r="F16" s="36">
        <v>57654.559999999998</v>
      </c>
      <c r="G16" s="35">
        <f t="shared" si="0"/>
        <v>114845.44</v>
      </c>
    </row>
    <row r="17" spans="1:7" s="12" customFormat="1" ht="20.25" customHeight="1">
      <c r="A17" s="6">
        <v>11</v>
      </c>
      <c r="B17" s="53" t="s">
        <v>137</v>
      </c>
      <c r="C17" s="29">
        <v>2010</v>
      </c>
      <c r="D17" s="29">
        <v>1</v>
      </c>
      <c r="E17" s="36">
        <v>246604.6</v>
      </c>
      <c r="F17" s="36">
        <v>41211.25</v>
      </c>
      <c r="G17" s="35">
        <f t="shared" si="0"/>
        <v>205393.35</v>
      </c>
    </row>
    <row r="18" spans="1:7" s="12" customFormat="1" ht="20.25" customHeight="1">
      <c r="A18" s="6">
        <v>12</v>
      </c>
      <c r="B18" s="53" t="s">
        <v>138</v>
      </c>
      <c r="C18" s="29">
        <v>2013</v>
      </c>
      <c r="D18" s="29">
        <v>1</v>
      </c>
      <c r="E18" s="36">
        <v>40000</v>
      </c>
      <c r="F18" s="36">
        <v>17188.939999999999</v>
      </c>
      <c r="G18" s="35">
        <f t="shared" si="0"/>
        <v>22811.06</v>
      </c>
    </row>
    <row r="19" spans="1:7" s="12" customFormat="1" ht="20.25" customHeight="1">
      <c r="A19" s="6">
        <v>13</v>
      </c>
      <c r="B19" s="53" t="s">
        <v>139</v>
      </c>
      <c r="C19" s="29">
        <v>2013</v>
      </c>
      <c r="D19" s="29">
        <v>1</v>
      </c>
      <c r="E19" s="36">
        <v>24428.57</v>
      </c>
      <c r="F19" s="36">
        <v>6389.8</v>
      </c>
      <c r="G19" s="35">
        <f t="shared" si="0"/>
        <v>18038.77</v>
      </c>
    </row>
    <row r="20" spans="1:7" s="12" customFormat="1" ht="20.25" customHeight="1">
      <c r="A20" s="6">
        <v>14</v>
      </c>
      <c r="B20" s="53" t="s">
        <v>140</v>
      </c>
      <c r="C20" s="29">
        <v>2013</v>
      </c>
      <c r="D20" s="29">
        <v>1</v>
      </c>
      <c r="E20" s="36">
        <v>89409.37</v>
      </c>
      <c r="F20" s="36">
        <v>19922.16</v>
      </c>
      <c r="G20" s="35">
        <f t="shared" si="0"/>
        <v>69487.209999999992</v>
      </c>
    </row>
    <row r="21" spans="1:7" s="12" customFormat="1" ht="20.25" customHeight="1">
      <c r="A21" s="6">
        <v>15</v>
      </c>
      <c r="B21" s="53" t="s">
        <v>141</v>
      </c>
      <c r="C21" s="29">
        <v>2013</v>
      </c>
      <c r="D21" s="29">
        <v>1</v>
      </c>
      <c r="E21" s="36">
        <v>13031.55</v>
      </c>
      <c r="F21" s="36">
        <v>2903.68</v>
      </c>
      <c r="G21" s="35">
        <f t="shared" si="0"/>
        <v>10127.869999999999</v>
      </c>
    </row>
    <row r="22" spans="1:7" s="12" customFormat="1" ht="20.25" customHeight="1">
      <c r="A22" s="6">
        <v>16</v>
      </c>
      <c r="B22" s="53" t="s">
        <v>135</v>
      </c>
      <c r="C22" s="29">
        <v>2016</v>
      </c>
      <c r="D22" s="29">
        <v>1</v>
      </c>
      <c r="E22" s="36">
        <v>239066.25</v>
      </c>
      <c r="F22" s="36">
        <v>32320.03</v>
      </c>
      <c r="G22" s="35">
        <f t="shared" si="0"/>
        <v>206746.22</v>
      </c>
    </row>
    <row r="23" spans="1:7" s="12" customFormat="1" ht="20.25" customHeight="1">
      <c r="A23" s="6">
        <v>17</v>
      </c>
      <c r="B23" s="53" t="s">
        <v>142</v>
      </c>
      <c r="C23" s="29">
        <v>2009</v>
      </c>
      <c r="D23" s="29">
        <v>9</v>
      </c>
      <c r="E23" s="36">
        <v>90000</v>
      </c>
      <c r="F23" s="36">
        <v>22560.48</v>
      </c>
      <c r="G23" s="35">
        <f t="shared" si="0"/>
        <v>67439.520000000004</v>
      </c>
    </row>
    <row r="24" spans="1:7" s="12" customFormat="1" ht="20.25" customHeight="1">
      <c r="A24" s="6">
        <v>18</v>
      </c>
      <c r="B24" s="53" t="s">
        <v>143</v>
      </c>
      <c r="C24" s="29">
        <v>2007</v>
      </c>
      <c r="D24" s="29">
        <v>2</v>
      </c>
      <c r="E24" s="36">
        <v>20000</v>
      </c>
      <c r="F24" s="36">
        <v>6684.58</v>
      </c>
      <c r="G24" s="35">
        <f t="shared" si="0"/>
        <v>13315.42</v>
      </c>
    </row>
    <row r="25" spans="1:7" s="12" customFormat="1" ht="20.25" customHeight="1">
      <c r="A25" s="6">
        <v>19</v>
      </c>
      <c r="B25" s="53" t="s">
        <v>144</v>
      </c>
      <c r="C25" s="29">
        <v>2009</v>
      </c>
      <c r="D25" s="29">
        <v>4</v>
      </c>
      <c r="E25" s="36">
        <v>200000</v>
      </c>
      <c r="F25" s="36">
        <v>50134.400000000001</v>
      </c>
      <c r="G25" s="35">
        <f t="shared" si="0"/>
        <v>149865.60000000001</v>
      </c>
    </row>
    <row r="26" spans="1:7" s="12" customFormat="1" ht="20.25" customHeight="1">
      <c r="A26" s="6">
        <v>20</v>
      </c>
      <c r="B26" s="53" t="s">
        <v>145</v>
      </c>
      <c r="C26" s="29">
        <v>2010</v>
      </c>
      <c r="D26" s="29">
        <v>20</v>
      </c>
      <c r="E26" s="36">
        <v>1000000</v>
      </c>
      <c r="F26" s="36">
        <v>222819.6</v>
      </c>
      <c r="G26" s="35">
        <f t="shared" si="0"/>
        <v>777180.4</v>
      </c>
    </row>
    <row r="27" spans="1:7" s="12" customFormat="1" ht="20.25" customHeight="1">
      <c r="A27" s="6">
        <v>21</v>
      </c>
      <c r="B27" s="53" t="s">
        <v>144</v>
      </c>
      <c r="C27" s="29">
        <v>2014</v>
      </c>
      <c r="D27" s="29">
        <v>30</v>
      </c>
      <c r="E27" s="36">
        <v>1500000</v>
      </c>
      <c r="F27" s="36">
        <v>231389.7</v>
      </c>
      <c r="G27" s="35">
        <f t="shared" si="0"/>
        <v>1268610.3</v>
      </c>
    </row>
    <row r="28" spans="1:7" s="12" customFormat="1" ht="20.25" customHeight="1">
      <c r="A28" s="6">
        <v>22</v>
      </c>
      <c r="B28" s="53" t="s">
        <v>145</v>
      </c>
      <c r="C28" s="29">
        <v>2013</v>
      </c>
      <c r="D28" s="29">
        <v>10</v>
      </c>
      <c r="E28" s="36">
        <v>500000</v>
      </c>
      <c r="F28" s="36">
        <v>83557.3</v>
      </c>
      <c r="G28" s="35">
        <f t="shared" si="0"/>
        <v>416442.7</v>
      </c>
    </row>
    <row r="29" spans="1:7" s="12" customFormat="1" ht="20.25" customHeight="1">
      <c r="A29" s="6">
        <v>23</v>
      </c>
      <c r="B29" s="53" t="s">
        <v>146</v>
      </c>
      <c r="C29" s="29">
        <v>1985</v>
      </c>
      <c r="D29" s="29">
        <v>1</v>
      </c>
      <c r="E29" s="36">
        <v>9000</v>
      </c>
      <c r="F29" s="36">
        <v>3008.6</v>
      </c>
      <c r="G29" s="35">
        <f t="shared" si="0"/>
        <v>5991.4</v>
      </c>
    </row>
    <row r="30" spans="1:7" s="12" customFormat="1" ht="20.25" customHeight="1">
      <c r="A30" s="6">
        <v>24</v>
      </c>
      <c r="B30" s="53" t="s">
        <v>147</v>
      </c>
      <c r="C30" s="29">
        <v>1985</v>
      </c>
      <c r="D30" s="29">
        <v>1</v>
      </c>
      <c r="E30" s="36">
        <v>5000</v>
      </c>
      <c r="F30" s="36">
        <v>1671.15</v>
      </c>
      <c r="G30" s="35">
        <f t="shared" si="0"/>
        <v>3328.85</v>
      </c>
    </row>
    <row r="31" spans="1:7" s="12" customFormat="1" ht="20.25" customHeight="1">
      <c r="A31" s="6">
        <v>25</v>
      </c>
      <c r="B31" s="53" t="s">
        <v>148</v>
      </c>
      <c r="C31" s="29">
        <v>2009</v>
      </c>
      <c r="D31" s="29">
        <v>1</v>
      </c>
      <c r="E31" s="36">
        <v>5000</v>
      </c>
      <c r="F31" s="36">
        <v>1253.3599999999999</v>
      </c>
      <c r="G31" s="35">
        <f t="shared" si="0"/>
        <v>3746.6400000000003</v>
      </c>
    </row>
    <row r="32" spans="1:7" s="12" customFormat="1" ht="20.25" customHeight="1">
      <c r="A32" s="6">
        <v>26</v>
      </c>
      <c r="B32" s="53" t="s">
        <v>149</v>
      </c>
      <c r="C32" s="29">
        <v>2003</v>
      </c>
      <c r="D32" s="29">
        <v>9</v>
      </c>
      <c r="E32" s="36">
        <v>51300</v>
      </c>
      <c r="F32" s="36">
        <v>17145.990000000002</v>
      </c>
      <c r="G32" s="35">
        <f t="shared" si="0"/>
        <v>34154.009999999995</v>
      </c>
    </row>
    <row r="33" spans="1:7" s="12" customFormat="1" ht="20.25" customHeight="1">
      <c r="A33" s="6">
        <v>27</v>
      </c>
      <c r="B33" s="53" t="s">
        <v>149</v>
      </c>
      <c r="C33" s="29">
        <v>2007</v>
      </c>
      <c r="D33" s="29">
        <v>16</v>
      </c>
      <c r="E33" s="36">
        <v>91200</v>
      </c>
      <c r="F33" s="36">
        <v>30481.759999999998</v>
      </c>
      <c r="G33" s="35">
        <f t="shared" si="0"/>
        <v>60718.240000000005</v>
      </c>
    </row>
    <row r="34" spans="1:7" s="12" customFormat="1" ht="20.25" customHeight="1">
      <c r="A34" s="6">
        <v>28</v>
      </c>
      <c r="B34" s="56" t="s">
        <v>150</v>
      </c>
      <c r="C34" s="29">
        <v>2007</v>
      </c>
      <c r="D34" s="29">
        <v>6</v>
      </c>
      <c r="E34" s="36">
        <v>32400</v>
      </c>
      <c r="F34" s="36">
        <v>10829.04</v>
      </c>
      <c r="G34" s="35">
        <f t="shared" si="0"/>
        <v>21570.959999999999</v>
      </c>
    </row>
    <row r="35" spans="1:7" s="12" customFormat="1" ht="20.25" customHeight="1">
      <c r="A35" s="6">
        <v>29</v>
      </c>
      <c r="B35" s="53" t="s">
        <v>151</v>
      </c>
      <c r="C35" s="29">
        <v>2009</v>
      </c>
      <c r="D35" s="29">
        <v>25</v>
      </c>
      <c r="E35" s="36">
        <v>180000</v>
      </c>
      <c r="F35" s="36">
        <v>45121</v>
      </c>
      <c r="G35" s="35">
        <f t="shared" si="0"/>
        <v>134879</v>
      </c>
    </row>
    <row r="36" spans="1:7" s="12" customFormat="1" ht="20.25" customHeight="1">
      <c r="A36" s="6">
        <v>30</v>
      </c>
      <c r="B36" s="53" t="s">
        <v>152</v>
      </c>
      <c r="C36" s="29">
        <v>2010</v>
      </c>
      <c r="D36" s="29">
        <v>7</v>
      </c>
      <c r="E36" s="36">
        <v>56700</v>
      </c>
      <c r="F36" s="36">
        <v>12633.88</v>
      </c>
      <c r="G36" s="35">
        <f t="shared" si="0"/>
        <v>44066.12</v>
      </c>
    </row>
    <row r="37" spans="1:7" s="12" customFormat="1" ht="20.25" customHeight="1">
      <c r="A37" s="6">
        <v>31</v>
      </c>
      <c r="B37" s="53" t="s">
        <v>149</v>
      </c>
      <c r="C37" s="29">
        <v>2010</v>
      </c>
      <c r="D37" s="29">
        <v>49</v>
      </c>
      <c r="E37" s="36">
        <v>418950</v>
      </c>
      <c r="F37" s="36">
        <v>93350.39</v>
      </c>
      <c r="G37" s="35">
        <f t="shared" si="0"/>
        <v>325599.61</v>
      </c>
    </row>
    <row r="38" spans="1:7" s="12" customFormat="1" ht="20.25" customHeight="1">
      <c r="A38" s="6">
        <v>32</v>
      </c>
      <c r="B38" s="53" t="s">
        <v>151</v>
      </c>
      <c r="C38" s="29">
        <v>2013</v>
      </c>
      <c r="D38" s="29">
        <v>10</v>
      </c>
      <c r="E38" s="36">
        <v>108000</v>
      </c>
      <c r="F38" s="36">
        <v>18048.400000000001</v>
      </c>
      <c r="G38" s="35">
        <f t="shared" si="0"/>
        <v>89951.6</v>
      </c>
    </row>
    <row r="39" spans="1:7" s="12" customFormat="1" ht="20.25" customHeight="1">
      <c r="A39" s="6">
        <v>33</v>
      </c>
      <c r="B39" s="53" t="s">
        <v>282</v>
      </c>
      <c r="C39" s="29">
        <v>2003</v>
      </c>
      <c r="D39" s="29">
        <v>17</v>
      </c>
      <c r="E39" s="36">
        <v>35700</v>
      </c>
      <c r="F39" s="36">
        <v>11931.96</v>
      </c>
      <c r="G39" s="35">
        <f t="shared" si="0"/>
        <v>23768.04</v>
      </c>
    </row>
    <row r="40" spans="1:7" s="12" customFormat="1" ht="20.25" customHeight="1">
      <c r="A40" s="6">
        <v>34</v>
      </c>
      <c r="B40" s="53" t="s">
        <v>282</v>
      </c>
      <c r="C40" s="29">
        <v>2013</v>
      </c>
      <c r="D40" s="29">
        <v>50</v>
      </c>
      <c r="E40" s="36">
        <v>105000</v>
      </c>
      <c r="F40" s="36">
        <v>17547</v>
      </c>
      <c r="G40" s="35">
        <f t="shared" si="0"/>
        <v>87453</v>
      </c>
    </row>
    <row r="41" spans="1:7" s="12" customFormat="1" ht="20.25" customHeight="1">
      <c r="A41" s="6">
        <v>35</v>
      </c>
      <c r="B41" s="53" t="s">
        <v>283</v>
      </c>
      <c r="C41" s="29">
        <v>2009</v>
      </c>
      <c r="D41" s="29">
        <v>100</v>
      </c>
      <c r="E41" s="36">
        <v>140000</v>
      </c>
      <c r="F41" s="36">
        <v>35094</v>
      </c>
      <c r="G41" s="35">
        <f t="shared" si="0"/>
        <v>104906</v>
      </c>
    </row>
    <row r="42" spans="1:7" s="12" customFormat="1" ht="20.25" customHeight="1">
      <c r="A42" s="6">
        <v>36</v>
      </c>
      <c r="B42" s="53" t="s">
        <v>283</v>
      </c>
      <c r="C42" s="29">
        <v>2010</v>
      </c>
      <c r="D42" s="29">
        <v>60</v>
      </c>
      <c r="E42" s="36">
        <v>94500</v>
      </c>
      <c r="F42" s="36">
        <v>21056.400000000001</v>
      </c>
      <c r="G42" s="35">
        <f t="shared" si="0"/>
        <v>73443.600000000006</v>
      </c>
    </row>
    <row r="43" spans="1:7" s="12" customFormat="1" ht="20.25" customHeight="1">
      <c r="A43" s="6">
        <v>37</v>
      </c>
      <c r="B43" s="53" t="s">
        <v>283</v>
      </c>
      <c r="C43" s="29">
        <v>2012</v>
      </c>
      <c r="D43" s="29">
        <v>100</v>
      </c>
      <c r="E43" s="36">
        <v>192500</v>
      </c>
      <c r="F43" s="36">
        <v>35094</v>
      </c>
      <c r="G43" s="35">
        <f t="shared" si="0"/>
        <v>157406</v>
      </c>
    </row>
    <row r="44" spans="1:7" s="12" customFormat="1" ht="20.25" customHeight="1">
      <c r="A44" s="6">
        <v>38</v>
      </c>
      <c r="B44" s="53" t="s">
        <v>284</v>
      </c>
      <c r="C44" s="29">
        <v>2016</v>
      </c>
      <c r="D44" s="29">
        <v>32</v>
      </c>
      <c r="E44" s="36">
        <v>65858.880000000005</v>
      </c>
      <c r="F44" s="36">
        <v>7075.2</v>
      </c>
      <c r="G44" s="35">
        <f t="shared" si="0"/>
        <v>58783.680000000008</v>
      </c>
    </row>
    <row r="45" spans="1:7" s="12" customFormat="1" ht="20.25" customHeight="1">
      <c r="A45" s="6">
        <v>39</v>
      </c>
      <c r="B45" s="53" t="s">
        <v>284</v>
      </c>
      <c r="C45" s="29">
        <v>2014</v>
      </c>
      <c r="D45" s="29">
        <v>50</v>
      </c>
      <c r="E45" s="36">
        <v>113750</v>
      </c>
      <c r="F45" s="36">
        <v>17547</v>
      </c>
      <c r="G45" s="35">
        <f t="shared" si="0"/>
        <v>96203</v>
      </c>
    </row>
    <row r="46" spans="1:7" s="12" customFormat="1" ht="20.25" customHeight="1">
      <c r="A46" s="6">
        <v>40</v>
      </c>
      <c r="B46" s="53" t="s">
        <v>283</v>
      </c>
      <c r="C46" s="29">
        <v>2007</v>
      </c>
      <c r="D46" s="29">
        <v>63</v>
      </c>
      <c r="E46" s="36">
        <v>66150</v>
      </c>
      <c r="F46" s="36">
        <v>22109.22</v>
      </c>
      <c r="G46" s="35">
        <f t="shared" si="0"/>
        <v>44040.78</v>
      </c>
    </row>
    <row r="47" spans="1:7" s="12" customFormat="1" ht="20.25" customHeight="1">
      <c r="A47" s="6">
        <v>41</v>
      </c>
      <c r="B47" s="53" t="s">
        <v>284</v>
      </c>
      <c r="C47" s="29">
        <v>2017</v>
      </c>
      <c r="D47" s="29">
        <v>40</v>
      </c>
      <c r="E47" s="36">
        <v>87760</v>
      </c>
      <c r="F47" s="36">
        <v>8516.4</v>
      </c>
      <c r="G47" s="35">
        <f t="shared" si="0"/>
        <v>79243.600000000006</v>
      </c>
    </row>
    <row r="48" spans="1:7" s="12" customFormat="1" ht="20.25" customHeight="1">
      <c r="A48" s="6">
        <v>42</v>
      </c>
      <c r="B48" s="53" t="s">
        <v>285</v>
      </c>
      <c r="C48" s="29">
        <v>1984</v>
      </c>
      <c r="D48" s="29">
        <v>4</v>
      </c>
      <c r="E48" s="36">
        <v>144000</v>
      </c>
      <c r="F48" s="36">
        <v>48129.04</v>
      </c>
      <c r="G48" s="35">
        <f t="shared" si="0"/>
        <v>95870.959999999992</v>
      </c>
    </row>
    <row r="49" spans="1:7" s="12" customFormat="1" ht="20.25" customHeight="1">
      <c r="A49" s="6">
        <v>43</v>
      </c>
      <c r="B49" s="56" t="s">
        <v>286</v>
      </c>
      <c r="C49" s="29">
        <v>1984</v>
      </c>
      <c r="D49" s="29">
        <v>4</v>
      </c>
      <c r="E49" s="36">
        <v>144000</v>
      </c>
      <c r="F49" s="36">
        <v>48129.04</v>
      </c>
      <c r="G49" s="35">
        <f t="shared" si="0"/>
        <v>95870.959999999992</v>
      </c>
    </row>
    <row r="50" spans="1:7" s="12" customFormat="1" ht="20.25" customHeight="1">
      <c r="A50" s="6">
        <v>44</v>
      </c>
      <c r="B50" s="53" t="s">
        <v>287</v>
      </c>
      <c r="C50" s="82">
        <v>2009</v>
      </c>
      <c r="D50" s="82">
        <v>3</v>
      </c>
      <c r="E50" s="82">
        <v>144000</v>
      </c>
      <c r="F50" s="70">
        <v>36096.78</v>
      </c>
      <c r="G50" s="35">
        <f t="shared" si="0"/>
        <v>107903.22</v>
      </c>
    </row>
    <row r="51" spans="1:7" s="12" customFormat="1" ht="20.25" customHeight="1">
      <c r="A51" s="6">
        <v>45</v>
      </c>
      <c r="B51" s="53" t="s">
        <v>286</v>
      </c>
      <c r="C51" s="29">
        <v>2010</v>
      </c>
      <c r="D51" s="29">
        <v>20</v>
      </c>
      <c r="E51" s="36">
        <v>1080000</v>
      </c>
      <c r="F51" s="36">
        <v>240645.2</v>
      </c>
      <c r="G51" s="35">
        <f t="shared" si="0"/>
        <v>839354.8</v>
      </c>
    </row>
    <row r="52" spans="1:7" s="12" customFormat="1" ht="20.25" customHeight="1">
      <c r="A52" s="6">
        <v>46</v>
      </c>
      <c r="B52" s="53" t="s">
        <v>288</v>
      </c>
      <c r="C52" s="29">
        <v>2013</v>
      </c>
      <c r="D52" s="29">
        <v>20</v>
      </c>
      <c r="E52" s="36">
        <v>1440000</v>
      </c>
      <c r="F52" s="36">
        <v>240645</v>
      </c>
      <c r="G52" s="35">
        <f t="shared" si="0"/>
        <v>1199355</v>
      </c>
    </row>
    <row r="53" spans="1:7" s="12" customFormat="1" ht="20.25" customHeight="1">
      <c r="A53" s="6">
        <v>47</v>
      </c>
      <c r="B53" s="53" t="s">
        <v>289</v>
      </c>
      <c r="C53" s="29">
        <v>2014</v>
      </c>
      <c r="D53" s="29">
        <v>30</v>
      </c>
      <c r="E53" s="36">
        <v>2340000</v>
      </c>
      <c r="F53" s="36">
        <v>360967.8</v>
      </c>
      <c r="G53" s="35">
        <f t="shared" si="0"/>
        <v>1979032.2</v>
      </c>
    </row>
    <row r="54" spans="1:7" s="12" customFormat="1" ht="20.25" customHeight="1">
      <c r="A54" s="6">
        <v>48</v>
      </c>
      <c r="B54" s="53" t="s">
        <v>290</v>
      </c>
      <c r="C54" s="29">
        <v>2009</v>
      </c>
      <c r="D54" s="29">
        <v>17</v>
      </c>
      <c r="E54" s="36">
        <v>204000</v>
      </c>
      <c r="F54" s="36">
        <v>51137.2</v>
      </c>
      <c r="G54" s="35">
        <f t="shared" si="0"/>
        <v>152862.79999999999</v>
      </c>
    </row>
    <row r="55" spans="1:7" s="12" customFormat="1" ht="20.25" customHeight="1">
      <c r="A55" s="6">
        <v>49</v>
      </c>
      <c r="B55" s="53" t="s">
        <v>287</v>
      </c>
      <c r="C55" s="29">
        <v>2016</v>
      </c>
      <c r="D55" s="29">
        <v>16</v>
      </c>
      <c r="E55" s="36">
        <v>426752.32</v>
      </c>
      <c r="F55" s="36">
        <v>45846.400000000001</v>
      </c>
      <c r="G55" s="35">
        <f t="shared" si="0"/>
        <v>380905.92</v>
      </c>
    </row>
    <row r="56" spans="1:7" s="12" customFormat="1" ht="20.25" customHeight="1">
      <c r="A56" s="6">
        <v>50</v>
      </c>
      <c r="B56" s="53" t="s">
        <v>291</v>
      </c>
      <c r="C56" s="29">
        <v>1987</v>
      </c>
      <c r="D56" s="29">
        <v>1</v>
      </c>
      <c r="E56" s="36">
        <v>7000</v>
      </c>
      <c r="F56" s="36">
        <v>2339.61</v>
      </c>
      <c r="G56" s="35">
        <f t="shared" si="0"/>
        <v>4660.3899999999994</v>
      </c>
    </row>
    <row r="57" spans="1:7" s="12" customFormat="1" ht="20.25" customHeight="1">
      <c r="A57" s="6">
        <v>51</v>
      </c>
      <c r="B57" s="53" t="s">
        <v>292</v>
      </c>
      <c r="C57" s="29">
        <v>1987</v>
      </c>
      <c r="D57" s="29">
        <v>1</v>
      </c>
      <c r="E57" s="36">
        <v>7000</v>
      </c>
      <c r="F57" s="36">
        <v>2340</v>
      </c>
      <c r="G57" s="35">
        <f t="shared" si="0"/>
        <v>4660</v>
      </c>
    </row>
    <row r="58" spans="1:7" s="12" customFormat="1" ht="20.25" customHeight="1">
      <c r="A58" s="6">
        <v>52</v>
      </c>
      <c r="B58" s="53" t="s">
        <v>293</v>
      </c>
      <c r="C58" s="29">
        <v>1987</v>
      </c>
      <c r="D58" s="29">
        <v>6</v>
      </c>
      <c r="E58" s="36">
        <v>45246.96</v>
      </c>
      <c r="F58" s="36">
        <v>15122.88</v>
      </c>
      <c r="G58" s="35">
        <f t="shared" si="0"/>
        <v>30124.080000000002</v>
      </c>
    </row>
    <row r="59" spans="1:7" s="12" customFormat="1" ht="20.25" customHeight="1">
      <c r="A59" s="6">
        <v>53</v>
      </c>
      <c r="B59" s="53" t="s">
        <v>294</v>
      </c>
      <c r="C59" s="29">
        <v>1984</v>
      </c>
      <c r="D59" s="29">
        <v>1</v>
      </c>
      <c r="E59" s="36">
        <v>3000</v>
      </c>
      <c r="F59" s="36">
        <v>1002.69</v>
      </c>
      <c r="G59" s="35">
        <f t="shared" si="0"/>
        <v>1997.31</v>
      </c>
    </row>
    <row r="60" spans="1:7" s="12" customFormat="1" ht="20.25" customHeight="1">
      <c r="A60" s="6">
        <v>54</v>
      </c>
      <c r="B60" s="53" t="s">
        <v>296</v>
      </c>
      <c r="C60" s="29">
        <v>2015</v>
      </c>
      <c r="D60" s="29">
        <v>1</v>
      </c>
      <c r="E60" s="36">
        <v>3000</v>
      </c>
      <c r="F60" s="36">
        <v>429.72</v>
      </c>
      <c r="G60" s="35">
        <f t="shared" si="0"/>
        <v>2570.2799999999997</v>
      </c>
    </row>
    <row r="61" spans="1:7" s="12" customFormat="1" ht="20.25" customHeight="1">
      <c r="A61" s="6">
        <v>55</v>
      </c>
      <c r="B61" s="53" t="s">
        <v>297</v>
      </c>
      <c r="C61" s="72">
        <v>1985</v>
      </c>
      <c r="D61" s="72">
        <v>12</v>
      </c>
      <c r="E61" s="72">
        <v>120000</v>
      </c>
      <c r="F61" s="36">
        <v>5469.24</v>
      </c>
      <c r="G61" s="35">
        <f t="shared" si="0"/>
        <v>114530.76</v>
      </c>
    </row>
    <row r="62" spans="1:7" s="12" customFormat="1" ht="20.25" customHeight="1">
      <c r="A62" s="6">
        <v>56</v>
      </c>
      <c r="B62" s="53" t="s">
        <v>295</v>
      </c>
      <c r="C62" s="72">
        <v>2015</v>
      </c>
      <c r="D62" s="72">
        <v>1</v>
      </c>
      <c r="E62" s="72">
        <v>10000</v>
      </c>
      <c r="F62" s="36">
        <v>1432.41</v>
      </c>
      <c r="G62" s="35">
        <f t="shared" si="0"/>
        <v>8567.59</v>
      </c>
    </row>
    <row r="63" spans="1:7" s="12" customFormat="1" ht="20.25" customHeight="1">
      <c r="A63" s="6">
        <v>57</v>
      </c>
      <c r="B63" s="53" t="s">
        <v>298</v>
      </c>
      <c r="C63" s="72">
        <v>1985</v>
      </c>
      <c r="D63" s="72">
        <v>2</v>
      </c>
      <c r="E63" s="73">
        <v>25587.919999999998</v>
      </c>
      <c r="F63" s="36">
        <v>8552.24</v>
      </c>
      <c r="G63" s="35">
        <f t="shared" si="0"/>
        <v>17035.68</v>
      </c>
    </row>
    <row r="64" spans="1:7" s="12" customFormat="1" ht="20.25" customHeight="1">
      <c r="A64" s="6">
        <v>58</v>
      </c>
      <c r="B64" s="53" t="s">
        <v>299</v>
      </c>
      <c r="C64" s="74">
        <v>2013</v>
      </c>
      <c r="D64" s="74">
        <v>1</v>
      </c>
      <c r="E64" s="74">
        <v>14063</v>
      </c>
      <c r="F64" s="71">
        <v>3133.4</v>
      </c>
      <c r="G64" s="35">
        <f t="shared" si="0"/>
        <v>10929.6</v>
      </c>
    </row>
    <row r="65" spans="1:7" s="12" customFormat="1" ht="20.25" customHeight="1">
      <c r="A65" s="6">
        <v>59</v>
      </c>
      <c r="B65" s="75" t="s">
        <v>300</v>
      </c>
      <c r="C65" s="74">
        <v>2012</v>
      </c>
      <c r="D65" s="74">
        <v>1</v>
      </c>
      <c r="E65" s="74">
        <v>25000</v>
      </c>
      <c r="F65" s="71">
        <v>6266.8</v>
      </c>
      <c r="G65" s="35">
        <f t="shared" si="0"/>
        <v>18733.2</v>
      </c>
    </row>
    <row r="66" spans="1:7" s="12" customFormat="1" ht="20.25" customHeight="1">
      <c r="A66" s="6">
        <v>60</v>
      </c>
      <c r="B66" s="53" t="s">
        <v>301</v>
      </c>
      <c r="C66" s="74">
        <v>2015</v>
      </c>
      <c r="D66" s="74">
        <v>2</v>
      </c>
      <c r="E66" s="74">
        <v>20000</v>
      </c>
      <c r="F66" s="71">
        <v>2864.82</v>
      </c>
      <c r="G66" s="35">
        <f t="shared" si="0"/>
        <v>17135.18</v>
      </c>
    </row>
    <row r="67" spans="1:7" s="12" customFormat="1" ht="20.25" customHeight="1">
      <c r="A67" s="6">
        <v>61</v>
      </c>
      <c r="B67" s="53" t="s">
        <v>302</v>
      </c>
      <c r="C67" s="74">
        <v>2015</v>
      </c>
      <c r="D67" s="74">
        <v>4</v>
      </c>
      <c r="E67" s="74">
        <v>154000</v>
      </c>
      <c r="F67" s="71">
        <v>22059.119999999999</v>
      </c>
      <c r="G67" s="35">
        <f t="shared" si="0"/>
        <v>131940.88</v>
      </c>
    </row>
    <row r="68" spans="1:7" s="12" customFormat="1" ht="20.25" customHeight="1">
      <c r="A68" s="6">
        <v>62</v>
      </c>
      <c r="B68" s="53" t="s">
        <v>306</v>
      </c>
      <c r="C68" s="74">
        <v>2004</v>
      </c>
      <c r="D68" s="74">
        <v>1</v>
      </c>
      <c r="E68" s="74">
        <v>24000</v>
      </c>
      <c r="F68" s="71">
        <v>9957.73</v>
      </c>
      <c r="G68" s="35">
        <f t="shared" si="0"/>
        <v>14042.27</v>
      </c>
    </row>
    <row r="69" spans="1:7" s="1" customFormat="1" ht="29.25" customHeight="1">
      <c r="A69" s="26"/>
      <c r="B69" s="10" t="s">
        <v>14</v>
      </c>
      <c r="C69" s="26"/>
      <c r="D69" s="37"/>
      <c r="E69" s="37">
        <f>SUM(E7:E68)</f>
        <v>14831269.860000001</v>
      </c>
      <c r="F69" s="37">
        <f t="shared" ref="F69:G69" si="1">SUM(F7:F68)</f>
        <v>2562691.4599999995</v>
      </c>
      <c r="G69" s="37">
        <f t="shared" si="1"/>
        <v>12268578.399999997</v>
      </c>
    </row>
    <row r="70" spans="1:7" ht="29.25" customHeight="1">
      <c r="E70" s="43">
        <f>+ROUND(E69/1000,2)</f>
        <v>14831.27</v>
      </c>
      <c r="F70" s="43">
        <f t="shared" ref="F70:G70" si="2">+ROUND(F69/1000,2)</f>
        <v>2562.69</v>
      </c>
      <c r="G70" s="43">
        <f t="shared" si="2"/>
        <v>12268.58</v>
      </c>
    </row>
    <row r="71" spans="1:7" ht="16.5" customHeight="1"/>
    <row r="72" spans="1:7" s="1" customFormat="1" ht="17.25">
      <c r="A72" s="21"/>
      <c r="B72" s="1" t="s">
        <v>20</v>
      </c>
      <c r="D72" s="156" t="s">
        <v>304</v>
      </c>
      <c r="E72" s="156"/>
      <c r="F72" s="25"/>
    </row>
    <row r="73" spans="1:7" s="1" customFormat="1" ht="17.25" customHeight="1">
      <c r="A73" s="21"/>
      <c r="D73" s="157" t="s">
        <v>16</v>
      </c>
      <c r="E73" s="157"/>
      <c r="F73" s="42"/>
    </row>
    <row r="74" spans="1:7" s="1" customFormat="1" ht="15" customHeight="1">
      <c r="A74" s="21"/>
      <c r="D74" s="25"/>
      <c r="E74" s="25"/>
      <c r="F74" s="25"/>
    </row>
    <row r="75" spans="1:7" s="1" customFormat="1" ht="17.25">
      <c r="A75" s="21"/>
      <c r="B75" s="1" t="s">
        <v>21</v>
      </c>
      <c r="D75" s="156" t="s">
        <v>308</v>
      </c>
      <c r="E75" s="156"/>
      <c r="F75" s="25"/>
    </row>
    <row r="76" spans="1:7" s="1" customFormat="1" ht="21" customHeight="1">
      <c r="A76" s="21"/>
      <c r="B76" s="20" t="s">
        <v>17</v>
      </c>
      <c r="D76" s="157" t="s">
        <v>16</v>
      </c>
      <c r="E76" s="157"/>
      <c r="F76" s="42"/>
    </row>
    <row r="78" spans="1:7" ht="1.5" customHeight="1"/>
  </sheetData>
  <mergeCells count="7">
    <mergeCell ref="D76:E76"/>
    <mergeCell ref="A1:G1"/>
    <mergeCell ref="A2:G2"/>
    <mergeCell ref="A3:G3"/>
    <mergeCell ref="D72:E72"/>
    <mergeCell ref="D73:E73"/>
    <mergeCell ref="D75:E75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6"/>
  <dimension ref="A1:M32"/>
  <sheetViews>
    <sheetView view="pageBreakPreview" topLeftCell="A17" workbookViewId="0">
      <selection activeCell="G30" sqref="G30"/>
    </sheetView>
  </sheetViews>
  <sheetFormatPr defaultRowHeight="13.5"/>
  <cols>
    <col min="1" max="1" width="4.7109375" style="12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8" width="9.140625" style="4"/>
    <col min="9" max="10" width="14" style="4" bestFit="1" customWidth="1"/>
    <col min="11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51" t="s">
        <v>30</v>
      </c>
      <c r="B1" s="151"/>
      <c r="C1" s="151"/>
      <c r="D1" s="151"/>
      <c r="E1" s="151"/>
      <c r="F1" s="151"/>
      <c r="G1" s="151"/>
      <c r="H1" s="18"/>
      <c r="I1" s="18"/>
      <c r="J1" s="18"/>
      <c r="K1" s="18"/>
      <c r="L1" s="18"/>
    </row>
    <row r="2" spans="1:13" s="1" customFormat="1" ht="39.75" customHeight="1">
      <c r="A2" s="152" t="s">
        <v>313</v>
      </c>
      <c r="B2" s="152"/>
      <c r="C2" s="152"/>
      <c r="D2" s="152"/>
      <c r="E2" s="152"/>
      <c r="F2" s="152"/>
      <c r="G2" s="152"/>
    </row>
    <row r="3" spans="1:13" s="16" customFormat="1" ht="23.25" customHeight="1">
      <c r="A3" s="153" t="s">
        <v>314</v>
      </c>
      <c r="B3" s="153"/>
      <c r="C3" s="153"/>
      <c r="D3" s="153"/>
      <c r="E3" s="153"/>
      <c r="F3" s="153"/>
      <c r="G3" s="153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4</v>
      </c>
    </row>
    <row r="6" spans="1:13" s="38" customFormat="1" ht="52.5" customHeight="1">
      <c r="A6" s="28" t="s">
        <v>5</v>
      </c>
      <c r="B6" s="28" t="s">
        <v>18</v>
      </c>
      <c r="C6" s="28" t="s">
        <v>19</v>
      </c>
      <c r="D6" s="28" t="s">
        <v>10</v>
      </c>
      <c r="E6" s="41" t="s">
        <v>37</v>
      </c>
      <c r="F6" s="41" t="s">
        <v>2</v>
      </c>
      <c r="G6" s="41" t="s">
        <v>38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8.75" customHeight="1">
      <c r="A8" s="6"/>
      <c r="B8" s="53" t="s">
        <v>292</v>
      </c>
      <c r="C8" s="29">
        <v>1987</v>
      </c>
      <c r="D8" s="29">
        <v>1</v>
      </c>
      <c r="E8" s="36">
        <v>7000</v>
      </c>
      <c r="F8" s="85">
        <v>2340</v>
      </c>
      <c r="G8" s="35">
        <f>+E8-F8</f>
        <v>4660</v>
      </c>
    </row>
    <row r="9" spans="1:13" s="12" customFormat="1" ht="18.75" customHeight="1">
      <c r="A9" s="6"/>
      <c r="B9" s="53" t="s">
        <v>293</v>
      </c>
      <c r="C9" s="29">
        <v>1987</v>
      </c>
      <c r="D9" s="29">
        <v>6</v>
      </c>
      <c r="E9" s="36">
        <v>44146.96</v>
      </c>
      <c r="F9" s="85"/>
      <c r="G9" s="35">
        <f t="shared" ref="G9:G23" si="0">+E9-F9</f>
        <v>44146.96</v>
      </c>
    </row>
    <row r="10" spans="1:13" s="12" customFormat="1" ht="18.75" customHeight="1">
      <c r="A10" s="6"/>
      <c r="B10" s="53" t="s">
        <v>294</v>
      </c>
      <c r="C10" s="29">
        <v>1984</v>
      </c>
      <c r="D10" s="29">
        <v>1</v>
      </c>
      <c r="E10" s="36">
        <v>3000</v>
      </c>
      <c r="F10" s="85"/>
      <c r="G10" s="35">
        <f t="shared" si="0"/>
        <v>3000</v>
      </c>
    </row>
    <row r="11" spans="1:13" s="12" customFormat="1" ht="18.75" customHeight="1">
      <c r="A11" s="6"/>
      <c r="B11" s="53" t="s">
        <v>296</v>
      </c>
      <c r="C11" s="29">
        <v>2015</v>
      </c>
      <c r="D11" s="29">
        <v>1</v>
      </c>
      <c r="E11" s="36">
        <v>3000</v>
      </c>
      <c r="F11" s="85">
        <v>430</v>
      </c>
      <c r="G11" s="35">
        <f t="shared" si="0"/>
        <v>2570</v>
      </c>
    </row>
    <row r="12" spans="1:13" s="12" customFormat="1" ht="18.75" customHeight="1">
      <c r="A12" s="6"/>
      <c r="B12" s="53" t="s">
        <v>297</v>
      </c>
      <c r="C12" s="72">
        <v>1985</v>
      </c>
      <c r="D12" s="72">
        <v>12</v>
      </c>
      <c r="E12" s="72">
        <v>120000</v>
      </c>
      <c r="F12" s="85"/>
      <c r="G12" s="35">
        <f t="shared" si="0"/>
        <v>120000</v>
      </c>
    </row>
    <row r="13" spans="1:13" s="12" customFormat="1" ht="18.75" customHeight="1">
      <c r="A13" s="6"/>
      <c r="B13" s="53" t="s">
        <v>291</v>
      </c>
      <c r="C13" s="29">
        <v>1987</v>
      </c>
      <c r="D13" s="29">
        <v>1</v>
      </c>
      <c r="E13" s="36">
        <v>7000</v>
      </c>
      <c r="F13" s="85">
        <v>2340</v>
      </c>
      <c r="G13" s="35">
        <f t="shared" si="0"/>
        <v>4660</v>
      </c>
    </row>
    <row r="14" spans="1:13" s="12" customFormat="1" ht="18.75" customHeight="1">
      <c r="A14" s="6"/>
      <c r="B14" s="53" t="s">
        <v>130</v>
      </c>
      <c r="C14" s="29">
        <v>2015</v>
      </c>
      <c r="D14" s="29">
        <v>1</v>
      </c>
      <c r="E14" s="36">
        <v>41250</v>
      </c>
      <c r="F14" s="85"/>
      <c r="G14" s="35">
        <f t="shared" si="0"/>
        <v>41250</v>
      </c>
    </row>
    <row r="15" spans="1:13" s="12" customFormat="1" ht="18.75" customHeight="1">
      <c r="A15" s="6"/>
      <c r="B15" s="53" t="s">
        <v>131</v>
      </c>
      <c r="C15" s="29">
        <v>2012</v>
      </c>
      <c r="D15" s="29">
        <v>1</v>
      </c>
      <c r="E15" s="36">
        <v>11500</v>
      </c>
      <c r="F15" s="85"/>
      <c r="G15" s="35">
        <f t="shared" si="0"/>
        <v>11500</v>
      </c>
    </row>
    <row r="16" spans="1:13" s="12" customFormat="1" ht="18.75" customHeight="1">
      <c r="A16" s="6"/>
      <c r="B16" s="53" t="s">
        <v>132</v>
      </c>
      <c r="C16" s="29">
        <v>2016</v>
      </c>
      <c r="D16" s="29">
        <v>1</v>
      </c>
      <c r="E16" s="36">
        <v>27750</v>
      </c>
      <c r="F16" s="85"/>
      <c r="G16" s="35">
        <f t="shared" si="0"/>
        <v>27750</v>
      </c>
    </row>
    <row r="17" spans="1:7" s="12" customFormat="1" ht="18.75" customHeight="1">
      <c r="A17" s="6"/>
      <c r="B17" s="53" t="s">
        <v>306</v>
      </c>
      <c r="C17" s="74">
        <v>2004</v>
      </c>
      <c r="D17" s="74">
        <v>1</v>
      </c>
      <c r="E17" s="74">
        <v>24000</v>
      </c>
      <c r="F17" s="87"/>
      <c r="G17" s="35">
        <f t="shared" si="0"/>
        <v>24000</v>
      </c>
    </row>
    <row r="18" spans="1:7" s="12" customFormat="1" ht="18.75" customHeight="1">
      <c r="A18" s="6"/>
      <c r="B18" s="53" t="s">
        <v>125</v>
      </c>
      <c r="C18" s="6">
        <v>2013</v>
      </c>
      <c r="D18" s="6">
        <v>1</v>
      </c>
      <c r="E18" s="35">
        <v>19249.71</v>
      </c>
      <c r="F18" s="84"/>
      <c r="G18" s="35">
        <f t="shared" si="0"/>
        <v>19249.71</v>
      </c>
    </row>
    <row r="19" spans="1:7" s="12" customFormat="1" ht="18.75" customHeight="1">
      <c r="A19" s="6"/>
      <c r="B19" s="53" t="s">
        <v>122</v>
      </c>
      <c r="C19" s="6">
        <v>2003</v>
      </c>
      <c r="D19" s="6">
        <v>1</v>
      </c>
      <c r="E19" s="35">
        <v>30000</v>
      </c>
      <c r="F19" s="84"/>
      <c r="G19" s="35">
        <f t="shared" si="0"/>
        <v>30000</v>
      </c>
    </row>
    <row r="20" spans="1:7" s="12" customFormat="1" ht="18.75" customHeight="1">
      <c r="A20" s="6"/>
      <c r="B20" s="53" t="s">
        <v>124</v>
      </c>
      <c r="C20" s="29">
        <v>2013</v>
      </c>
      <c r="D20" s="29">
        <v>1</v>
      </c>
      <c r="E20" s="36">
        <v>26151.75</v>
      </c>
      <c r="F20" s="85"/>
      <c r="G20" s="35">
        <f t="shared" si="0"/>
        <v>26151.75</v>
      </c>
    </row>
    <row r="21" spans="1:7" s="12" customFormat="1" ht="18.75" customHeight="1">
      <c r="A21" s="6"/>
      <c r="B21" s="75" t="s">
        <v>300</v>
      </c>
      <c r="C21" s="74">
        <v>2012</v>
      </c>
      <c r="D21" s="74">
        <v>1</v>
      </c>
      <c r="E21" s="74">
        <v>25000</v>
      </c>
      <c r="F21" s="87">
        <v>6267</v>
      </c>
      <c r="G21" s="35">
        <f t="shared" si="0"/>
        <v>18733</v>
      </c>
    </row>
    <row r="22" spans="1:7" s="12" customFormat="1" ht="18.75" customHeight="1">
      <c r="A22" s="6"/>
      <c r="B22" s="53" t="s">
        <v>126</v>
      </c>
      <c r="C22" s="6">
        <v>2015</v>
      </c>
      <c r="D22" s="6">
        <v>1</v>
      </c>
      <c r="E22" s="35">
        <v>20478.990000000002</v>
      </c>
      <c r="F22" s="84"/>
      <c r="G22" s="35">
        <f t="shared" si="0"/>
        <v>20478.990000000002</v>
      </c>
    </row>
    <row r="23" spans="1:7" ht="18.75" customHeight="1">
      <c r="A23" s="29"/>
      <c r="B23" s="53" t="s">
        <v>299</v>
      </c>
      <c r="C23" s="74">
        <v>2013</v>
      </c>
      <c r="D23" s="74">
        <v>1</v>
      </c>
      <c r="E23" s="74">
        <v>14033</v>
      </c>
      <c r="F23" s="87">
        <v>3133</v>
      </c>
      <c r="G23" s="35">
        <f t="shared" si="0"/>
        <v>10900</v>
      </c>
    </row>
    <row r="24" spans="1:7" s="1" customFormat="1" ht="24" customHeight="1">
      <c r="A24" s="26"/>
      <c r="B24" s="10" t="s">
        <v>14</v>
      </c>
      <c r="C24" s="10"/>
      <c r="D24" s="26"/>
      <c r="E24" s="37">
        <f>SUM(E8:E23)</f>
        <v>423560.41</v>
      </c>
      <c r="F24" s="37">
        <f>SUM(F8:F23)</f>
        <v>14510</v>
      </c>
      <c r="G24" s="37">
        <f>SUM(G8:G23)</f>
        <v>409050.41</v>
      </c>
    </row>
    <row r="25" spans="1:7">
      <c r="E25" s="43">
        <f>+ROUND(E24/1000,2)</f>
        <v>423.56</v>
      </c>
      <c r="F25" s="43">
        <f t="shared" ref="F25:G25" si="1">+ROUND(F24/1000,2)</f>
        <v>14.51</v>
      </c>
      <c r="G25" s="43">
        <f t="shared" si="1"/>
        <v>409.05</v>
      </c>
    </row>
    <row r="27" spans="1:7" ht="25.5" customHeight="1"/>
    <row r="28" spans="1:7" s="1" customFormat="1" ht="27.75" customHeight="1">
      <c r="A28" s="21"/>
      <c r="B28" s="1" t="s">
        <v>20</v>
      </c>
      <c r="D28" s="156" t="s">
        <v>304</v>
      </c>
      <c r="E28" s="156"/>
      <c r="F28" s="25"/>
    </row>
    <row r="29" spans="1:7" s="1" customFormat="1" ht="12.75" customHeight="1">
      <c r="A29" s="21"/>
      <c r="D29" s="157" t="s">
        <v>16</v>
      </c>
      <c r="E29" s="157"/>
      <c r="F29" s="42"/>
    </row>
    <row r="30" spans="1:7" s="1" customFormat="1" ht="24" customHeight="1">
      <c r="A30" s="21"/>
      <c r="D30" s="76"/>
      <c r="E30" s="76"/>
      <c r="F30" s="25"/>
    </row>
    <row r="31" spans="1:7" s="1" customFormat="1" ht="27.75" customHeight="1">
      <c r="A31" s="21"/>
      <c r="B31" s="1" t="s">
        <v>21</v>
      </c>
      <c r="D31" s="156" t="s">
        <v>305</v>
      </c>
      <c r="E31" s="156"/>
      <c r="F31" s="25"/>
    </row>
    <row r="32" spans="1:7" s="1" customFormat="1" ht="14.25" customHeight="1">
      <c r="A32" s="21"/>
      <c r="B32" s="22"/>
      <c r="C32" s="38" t="s">
        <v>17</v>
      </c>
      <c r="D32" s="157" t="s">
        <v>16</v>
      </c>
      <c r="E32" s="157"/>
      <c r="F32" s="42"/>
    </row>
  </sheetData>
  <mergeCells count="7">
    <mergeCell ref="D32:E32"/>
    <mergeCell ref="A1:G1"/>
    <mergeCell ref="A2:G2"/>
    <mergeCell ref="A3:G3"/>
    <mergeCell ref="D28:E28"/>
    <mergeCell ref="D29:E29"/>
    <mergeCell ref="D31:E31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7"/>
  <dimension ref="A1:L70"/>
  <sheetViews>
    <sheetView view="pageBreakPreview" topLeftCell="A34" workbookViewId="0">
      <selection activeCell="H43" sqref="H43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19.5" customHeight="1">
      <c r="A1" s="151" t="s">
        <v>30</v>
      </c>
      <c r="B1" s="151"/>
      <c r="C1" s="151"/>
      <c r="D1" s="151"/>
      <c r="E1" s="151"/>
      <c r="F1" s="25"/>
      <c r="G1" s="18"/>
      <c r="H1" s="18"/>
      <c r="I1" s="18"/>
      <c r="J1" s="18"/>
      <c r="K1" s="18"/>
      <c r="L1" s="18"/>
    </row>
    <row r="2" spans="1:12" s="1" customFormat="1" ht="57" customHeight="1">
      <c r="A2" s="152" t="s">
        <v>319</v>
      </c>
      <c r="B2" s="152"/>
      <c r="C2" s="152"/>
      <c r="D2" s="152"/>
      <c r="E2" s="152"/>
    </row>
    <row r="3" spans="1:12" s="16" customFormat="1" ht="15.75" customHeight="1">
      <c r="A3" s="153" t="s">
        <v>281</v>
      </c>
      <c r="B3" s="153"/>
      <c r="C3" s="153"/>
      <c r="D3" s="153"/>
      <c r="E3" s="153"/>
      <c r="F3" s="3"/>
      <c r="G3" s="19"/>
      <c r="H3" s="19"/>
      <c r="I3" s="19"/>
      <c r="J3" s="19"/>
      <c r="K3" s="19"/>
      <c r="L3" s="19"/>
    </row>
    <row r="4" spans="1:12" ht="12.75" customHeight="1">
      <c r="D4" s="5"/>
      <c r="E4" s="5" t="s">
        <v>4</v>
      </c>
    </row>
    <row r="5" spans="1:12" s="15" customFormat="1" ht="29.25" customHeight="1">
      <c r="A5" s="28" t="s">
        <v>5</v>
      </c>
      <c r="B5" s="28" t="s">
        <v>36</v>
      </c>
      <c r="C5" s="28" t="s">
        <v>42</v>
      </c>
      <c r="D5" s="28" t="s">
        <v>10</v>
      </c>
      <c r="E5" s="28" t="s">
        <v>25</v>
      </c>
    </row>
    <row r="6" spans="1:12" s="12" customFormat="1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12" s="12" customFormat="1" ht="15" customHeight="1">
      <c r="A7" s="28">
        <v>1</v>
      </c>
      <c r="B7" s="28" t="s">
        <v>35</v>
      </c>
      <c r="C7" s="6"/>
      <c r="D7" s="35"/>
      <c r="E7" s="99">
        <f>SUM(E8:E62)</f>
        <v>359806.10999999993</v>
      </c>
    </row>
    <row r="8" spans="1:12" s="12" customFormat="1" ht="15" customHeight="1">
      <c r="A8" s="28">
        <v>1</v>
      </c>
      <c r="B8" s="59" t="s">
        <v>153</v>
      </c>
      <c r="C8" s="59" t="s">
        <v>154</v>
      </c>
      <c r="D8" s="60">
        <v>6</v>
      </c>
      <c r="E8" s="61">
        <v>913.1</v>
      </c>
    </row>
    <row r="9" spans="1:12" s="12" customFormat="1" ht="15" customHeight="1">
      <c r="A9" s="28">
        <v>2</v>
      </c>
      <c r="B9" s="59" t="s">
        <v>155</v>
      </c>
      <c r="C9" s="59" t="s">
        <v>156</v>
      </c>
      <c r="D9" s="60">
        <v>17</v>
      </c>
      <c r="E9" s="61">
        <v>9520.06</v>
      </c>
    </row>
    <row r="10" spans="1:12" s="12" customFormat="1" ht="15" customHeight="1">
      <c r="A10" s="28">
        <v>3</v>
      </c>
      <c r="B10" s="59" t="s">
        <v>157</v>
      </c>
      <c r="C10" s="59" t="s">
        <v>154</v>
      </c>
      <c r="D10" s="60">
        <v>3</v>
      </c>
      <c r="E10" s="61">
        <v>954</v>
      </c>
    </row>
    <row r="11" spans="1:12" s="12" customFormat="1" ht="15" customHeight="1">
      <c r="A11" s="28">
        <v>4</v>
      </c>
      <c r="B11" s="59" t="s">
        <v>158</v>
      </c>
      <c r="C11" s="59" t="s">
        <v>154</v>
      </c>
      <c r="D11" s="60">
        <v>30</v>
      </c>
      <c r="E11" s="61">
        <v>16019.97</v>
      </c>
    </row>
    <row r="12" spans="1:12" s="12" customFormat="1" ht="15" customHeight="1">
      <c r="A12" s="28">
        <v>5</v>
      </c>
      <c r="B12" s="59" t="s">
        <v>159</v>
      </c>
      <c r="C12" s="59" t="s">
        <v>154</v>
      </c>
      <c r="D12" s="60">
        <v>8.6999999999999993</v>
      </c>
      <c r="E12" s="61">
        <v>6873</v>
      </c>
    </row>
    <row r="13" spans="1:12" s="12" customFormat="1" ht="15" customHeight="1">
      <c r="A13" s="28">
        <v>6</v>
      </c>
      <c r="B13" s="59" t="s">
        <v>160</v>
      </c>
      <c r="C13" s="59" t="s">
        <v>154</v>
      </c>
      <c r="D13" s="60">
        <v>67</v>
      </c>
      <c r="E13" s="61">
        <v>27135</v>
      </c>
    </row>
    <row r="14" spans="1:12" s="12" customFormat="1" ht="15" customHeight="1">
      <c r="A14" s="28">
        <v>7</v>
      </c>
      <c r="B14" s="59" t="s">
        <v>161</v>
      </c>
      <c r="C14" s="59" t="s">
        <v>154</v>
      </c>
      <c r="D14" s="60">
        <v>3.8</v>
      </c>
      <c r="E14" s="61">
        <v>2507.9899999999998</v>
      </c>
    </row>
    <row r="15" spans="1:12" s="12" customFormat="1" ht="15" customHeight="1">
      <c r="A15" s="28">
        <v>8</v>
      </c>
      <c r="B15" s="59" t="s">
        <v>162</v>
      </c>
      <c r="C15" s="59" t="s">
        <v>154</v>
      </c>
      <c r="D15" s="60">
        <v>20.75</v>
      </c>
      <c r="E15" s="61">
        <v>51459.97</v>
      </c>
    </row>
    <row r="16" spans="1:12" s="12" customFormat="1" ht="15" customHeight="1">
      <c r="A16" s="28">
        <v>9</v>
      </c>
      <c r="B16" s="59" t="s">
        <v>163</v>
      </c>
      <c r="C16" s="59" t="s">
        <v>154</v>
      </c>
      <c r="D16" s="60">
        <v>35</v>
      </c>
      <c r="E16" s="61">
        <v>4948.8599999999997</v>
      </c>
    </row>
    <row r="17" spans="1:5" s="12" customFormat="1" ht="15" customHeight="1">
      <c r="A17" s="28">
        <v>10</v>
      </c>
      <c r="B17" s="59" t="s">
        <v>164</v>
      </c>
      <c r="C17" s="59" t="s">
        <v>154</v>
      </c>
      <c r="D17" s="60">
        <v>10</v>
      </c>
      <c r="E17" s="61">
        <v>12719.98</v>
      </c>
    </row>
    <row r="18" spans="1:5" s="12" customFormat="1" ht="15" customHeight="1">
      <c r="A18" s="28">
        <v>11</v>
      </c>
      <c r="B18" s="59" t="s">
        <v>165</v>
      </c>
      <c r="C18" s="59" t="s">
        <v>154</v>
      </c>
      <c r="D18" s="60">
        <v>13.7</v>
      </c>
      <c r="E18" s="61">
        <v>7507.6</v>
      </c>
    </row>
    <row r="19" spans="1:5" s="12" customFormat="1" ht="15" customHeight="1">
      <c r="A19" s="28">
        <v>12</v>
      </c>
      <c r="B19" s="59" t="s">
        <v>166</v>
      </c>
      <c r="C19" s="59" t="s">
        <v>154</v>
      </c>
      <c r="D19" s="60">
        <v>20.6</v>
      </c>
      <c r="E19" s="61">
        <v>5088.2</v>
      </c>
    </row>
    <row r="20" spans="1:5" s="12" customFormat="1" ht="15" customHeight="1">
      <c r="A20" s="28">
        <v>13</v>
      </c>
      <c r="B20" s="59" t="s">
        <v>167</v>
      </c>
      <c r="C20" s="59" t="s">
        <v>154</v>
      </c>
      <c r="D20" s="60">
        <v>56.2</v>
      </c>
      <c r="E20" s="61">
        <v>21749.34</v>
      </c>
    </row>
    <row r="21" spans="1:5" s="12" customFormat="1" ht="15" customHeight="1">
      <c r="A21" s="28">
        <v>14</v>
      </c>
      <c r="B21" s="59" t="s">
        <v>168</v>
      </c>
      <c r="C21" s="59" t="s">
        <v>154</v>
      </c>
      <c r="D21" s="60">
        <v>5</v>
      </c>
      <c r="E21" s="61">
        <v>5100</v>
      </c>
    </row>
    <row r="22" spans="1:5" s="12" customFormat="1" ht="15" customHeight="1">
      <c r="A22" s="28">
        <v>15</v>
      </c>
      <c r="B22" s="59" t="s">
        <v>169</v>
      </c>
      <c r="C22" s="59" t="s">
        <v>170</v>
      </c>
      <c r="D22" s="60">
        <v>67</v>
      </c>
      <c r="E22" s="61">
        <v>39329</v>
      </c>
    </row>
    <row r="23" spans="1:5" s="12" customFormat="1" ht="15" customHeight="1">
      <c r="A23" s="28">
        <v>16</v>
      </c>
      <c r="B23" s="59" t="s">
        <v>171</v>
      </c>
      <c r="C23" s="59" t="s">
        <v>154</v>
      </c>
      <c r="D23" s="60">
        <v>14.8</v>
      </c>
      <c r="E23" s="61">
        <v>4292.05</v>
      </c>
    </row>
    <row r="24" spans="1:5" s="12" customFormat="1" ht="15" customHeight="1">
      <c r="A24" s="28">
        <v>17</v>
      </c>
      <c r="B24" s="59" t="s">
        <v>172</v>
      </c>
      <c r="C24" s="59" t="s">
        <v>154</v>
      </c>
      <c r="D24" s="60">
        <v>12.9</v>
      </c>
      <c r="E24" s="61">
        <v>18394.419999999998</v>
      </c>
    </row>
    <row r="25" spans="1:5" s="12" customFormat="1" ht="15" customHeight="1">
      <c r="A25" s="28">
        <v>18</v>
      </c>
      <c r="B25" s="59" t="s">
        <v>173</v>
      </c>
      <c r="C25" s="59" t="s">
        <v>154</v>
      </c>
      <c r="D25" s="60">
        <v>1.2</v>
      </c>
      <c r="E25" s="61">
        <v>744</v>
      </c>
    </row>
    <row r="26" spans="1:5" s="12" customFormat="1" ht="15" customHeight="1">
      <c r="A26" s="28">
        <v>19</v>
      </c>
      <c r="B26" s="59" t="s">
        <v>174</v>
      </c>
      <c r="C26" s="59" t="s">
        <v>154</v>
      </c>
      <c r="D26" s="60">
        <v>10</v>
      </c>
      <c r="E26" s="61">
        <v>1750</v>
      </c>
    </row>
    <row r="27" spans="1:5" s="12" customFormat="1" ht="15" customHeight="1">
      <c r="A27" s="28">
        <v>20</v>
      </c>
      <c r="B27" s="59" t="s">
        <v>175</v>
      </c>
      <c r="C27" s="59" t="s">
        <v>154</v>
      </c>
      <c r="D27" s="60">
        <v>19.7</v>
      </c>
      <c r="E27" s="61">
        <v>18912</v>
      </c>
    </row>
    <row r="28" spans="1:5" s="12" customFormat="1" ht="15" customHeight="1">
      <c r="A28" s="28">
        <v>21</v>
      </c>
      <c r="B28" s="59" t="s">
        <v>176</v>
      </c>
      <c r="C28" s="59" t="s">
        <v>154</v>
      </c>
      <c r="D28" s="60">
        <v>1</v>
      </c>
      <c r="E28" s="61">
        <v>338</v>
      </c>
    </row>
    <row r="29" spans="1:5" s="12" customFormat="1" ht="15" customHeight="1">
      <c r="A29" s="28">
        <v>22</v>
      </c>
      <c r="B29" s="59" t="s">
        <v>177</v>
      </c>
      <c r="C29" s="59" t="s">
        <v>154</v>
      </c>
      <c r="D29" s="60">
        <v>25</v>
      </c>
      <c r="E29" s="61">
        <v>17999.98</v>
      </c>
    </row>
    <row r="30" spans="1:5" s="12" customFormat="1" ht="15" customHeight="1">
      <c r="A30" s="28">
        <v>23</v>
      </c>
      <c r="B30" s="59" t="s">
        <v>178</v>
      </c>
      <c r="C30" s="59" t="s">
        <v>154</v>
      </c>
      <c r="D30" s="60">
        <v>13</v>
      </c>
      <c r="E30" s="61">
        <v>27923.93</v>
      </c>
    </row>
    <row r="31" spans="1:5" s="12" customFormat="1" ht="15" customHeight="1">
      <c r="A31" s="28">
        <v>24</v>
      </c>
      <c r="B31" s="59" t="s">
        <v>179</v>
      </c>
      <c r="C31" s="59" t="s">
        <v>154</v>
      </c>
      <c r="D31" s="60">
        <v>2.0299999999999998</v>
      </c>
      <c r="E31" s="61">
        <v>1266.5</v>
      </c>
    </row>
    <row r="32" spans="1:5" s="12" customFormat="1" ht="15" customHeight="1">
      <c r="A32" s="28">
        <v>25</v>
      </c>
      <c r="B32" s="59" t="s">
        <v>180</v>
      </c>
      <c r="C32" s="59" t="s">
        <v>154</v>
      </c>
      <c r="D32" s="60">
        <v>24.1</v>
      </c>
      <c r="E32" s="61">
        <v>4627.18</v>
      </c>
    </row>
    <row r="33" spans="1:5" s="12" customFormat="1" ht="15" customHeight="1">
      <c r="A33" s="28">
        <v>26</v>
      </c>
      <c r="B33" s="59" t="s">
        <v>181</v>
      </c>
      <c r="C33" s="59" t="s">
        <v>154</v>
      </c>
      <c r="D33" s="60">
        <v>20</v>
      </c>
      <c r="E33" s="61">
        <v>10752</v>
      </c>
    </row>
    <row r="34" spans="1:5" s="12" customFormat="1" ht="15" customHeight="1">
      <c r="A34" s="28">
        <v>27</v>
      </c>
      <c r="B34" s="59" t="s">
        <v>182</v>
      </c>
      <c r="C34" s="59" t="s">
        <v>154</v>
      </c>
      <c r="D34" s="60">
        <v>5</v>
      </c>
      <c r="E34" s="61">
        <v>979.98</v>
      </c>
    </row>
    <row r="35" spans="1:5" s="12" customFormat="1" ht="15" customHeight="1">
      <c r="A35" s="28">
        <v>28</v>
      </c>
      <c r="B35" s="59" t="s">
        <v>183</v>
      </c>
      <c r="C35" s="59" t="s">
        <v>154</v>
      </c>
      <c r="D35" s="60">
        <v>1.7</v>
      </c>
      <c r="E35" s="61">
        <v>10000</v>
      </c>
    </row>
    <row r="36" spans="1:5" s="12" customFormat="1" ht="15" customHeight="1">
      <c r="A36" s="28">
        <v>29</v>
      </c>
      <c r="B36" s="59" t="s">
        <v>184</v>
      </c>
      <c r="C36" s="59" t="s">
        <v>170</v>
      </c>
      <c r="D36" s="60">
        <v>1</v>
      </c>
      <c r="E36" s="61">
        <v>1243.54</v>
      </c>
    </row>
    <row r="37" spans="1:5" s="12" customFormat="1" ht="15" customHeight="1">
      <c r="A37" s="28">
        <v>30</v>
      </c>
      <c r="B37" s="59" t="s">
        <v>185</v>
      </c>
      <c r="C37" s="59" t="s">
        <v>170</v>
      </c>
      <c r="D37" s="60">
        <v>1</v>
      </c>
      <c r="E37" s="61">
        <v>302.04000000000002</v>
      </c>
    </row>
    <row r="38" spans="1:5" s="12" customFormat="1" ht="15" customHeight="1">
      <c r="A38" s="28">
        <v>31</v>
      </c>
      <c r="B38" s="59" t="s">
        <v>186</v>
      </c>
      <c r="C38" s="59" t="s">
        <v>170</v>
      </c>
      <c r="D38" s="60">
        <v>2</v>
      </c>
      <c r="E38" s="61">
        <v>138.07</v>
      </c>
    </row>
    <row r="39" spans="1:5" s="12" customFormat="1" ht="15" customHeight="1">
      <c r="A39" s="28">
        <v>32</v>
      </c>
      <c r="B39" s="59" t="s">
        <v>187</v>
      </c>
      <c r="C39" s="59" t="s">
        <v>170</v>
      </c>
      <c r="D39" s="60">
        <v>3</v>
      </c>
      <c r="E39" s="61">
        <v>388.34</v>
      </c>
    </row>
    <row r="40" spans="1:5" s="12" customFormat="1" ht="15" customHeight="1">
      <c r="A40" s="28">
        <v>33</v>
      </c>
      <c r="B40" s="59" t="s">
        <v>188</v>
      </c>
      <c r="C40" s="59" t="s">
        <v>189</v>
      </c>
      <c r="D40" s="60">
        <v>3</v>
      </c>
      <c r="E40" s="61">
        <v>662.76</v>
      </c>
    </row>
    <row r="41" spans="1:5" s="12" customFormat="1" ht="15" customHeight="1">
      <c r="A41" s="28">
        <v>34</v>
      </c>
      <c r="B41" s="59" t="s">
        <v>190</v>
      </c>
      <c r="C41" s="59" t="s">
        <v>191</v>
      </c>
      <c r="D41" s="60">
        <v>2</v>
      </c>
      <c r="E41" s="61">
        <v>776.67</v>
      </c>
    </row>
    <row r="42" spans="1:5" s="12" customFormat="1" ht="15" customHeight="1">
      <c r="A42" s="28">
        <v>35</v>
      </c>
      <c r="B42" s="59" t="s">
        <v>192</v>
      </c>
      <c r="C42" s="59" t="s">
        <v>191</v>
      </c>
      <c r="D42" s="60">
        <v>2</v>
      </c>
      <c r="E42" s="61">
        <v>419.4</v>
      </c>
    </row>
    <row r="43" spans="1:5" s="12" customFormat="1" ht="15" customHeight="1">
      <c r="A43" s="28">
        <v>36</v>
      </c>
      <c r="B43" s="59" t="s">
        <v>193</v>
      </c>
      <c r="C43" s="59" t="s">
        <v>191</v>
      </c>
      <c r="D43" s="60">
        <v>4</v>
      </c>
      <c r="E43" s="61">
        <v>279.60000000000002</v>
      </c>
    </row>
    <row r="44" spans="1:5" s="12" customFormat="1" ht="15" customHeight="1">
      <c r="A44" s="28">
        <v>37</v>
      </c>
      <c r="B44" s="59" t="s">
        <v>194</v>
      </c>
      <c r="C44" s="59" t="s">
        <v>170</v>
      </c>
      <c r="D44" s="60">
        <v>1</v>
      </c>
      <c r="E44" s="61">
        <v>392.65</v>
      </c>
    </row>
    <row r="45" spans="1:5" s="12" customFormat="1" ht="15" customHeight="1">
      <c r="A45" s="28">
        <v>38</v>
      </c>
      <c r="B45" s="59" t="s">
        <v>195</v>
      </c>
      <c r="C45" s="59" t="s">
        <v>170</v>
      </c>
      <c r="D45" s="60">
        <v>1</v>
      </c>
      <c r="E45" s="61">
        <v>971.7</v>
      </c>
    </row>
    <row r="46" spans="1:5" s="12" customFormat="1" ht="15" customHeight="1">
      <c r="A46" s="28">
        <v>39</v>
      </c>
      <c r="B46" s="59" t="s">
        <v>196</v>
      </c>
      <c r="C46" s="59" t="s">
        <v>189</v>
      </c>
      <c r="D46" s="60">
        <v>1</v>
      </c>
      <c r="E46" s="61">
        <v>1348.82</v>
      </c>
    </row>
    <row r="47" spans="1:5" s="12" customFormat="1" ht="15" customHeight="1">
      <c r="A47" s="28">
        <v>40</v>
      </c>
      <c r="B47" s="59" t="s">
        <v>197</v>
      </c>
      <c r="C47" s="59" t="s">
        <v>170</v>
      </c>
      <c r="D47" s="60">
        <v>1</v>
      </c>
      <c r="E47" s="61">
        <v>211.43</v>
      </c>
    </row>
    <row r="48" spans="1:5" s="12" customFormat="1" ht="15" customHeight="1">
      <c r="A48" s="28">
        <v>41</v>
      </c>
      <c r="B48" s="59" t="s">
        <v>198</v>
      </c>
      <c r="C48" s="59" t="s">
        <v>170</v>
      </c>
      <c r="D48" s="60">
        <v>2</v>
      </c>
      <c r="E48" s="61">
        <v>750.78</v>
      </c>
    </row>
    <row r="49" spans="1:5" s="12" customFormat="1" ht="15" customHeight="1">
      <c r="A49" s="28">
        <v>42</v>
      </c>
      <c r="B49" s="59" t="s">
        <v>199</v>
      </c>
      <c r="C49" s="59" t="s">
        <v>170</v>
      </c>
      <c r="D49" s="60">
        <v>1</v>
      </c>
      <c r="E49" s="61">
        <v>831.04</v>
      </c>
    </row>
    <row r="50" spans="1:5" s="12" customFormat="1" ht="15" customHeight="1">
      <c r="A50" s="28">
        <v>43</v>
      </c>
      <c r="B50" s="59" t="s">
        <v>200</v>
      </c>
      <c r="C50" s="59" t="s">
        <v>170</v>
      </c>
      <c r="D50" s="60">
        <v>9</v>
      </c>
      <c r="E50" s="61">
        <v>753.37</v>
      </c>
    </row>
    <row r="51" spans="1:5" s="12" customFormat="1" ht="15" customHeight="1">
      <c r="A51" s="28">
        <v>44</v>
      </c>
      <c r="B51" s="59" t="s">
        <v>201</v>
      </c>
      <c r="C51" s="59" t="s">
        <v>170</v>
      </c>
      <c r="D51" s="60">
        <v>1</v>
      </c>
      <c r="E51" s="61">
        <v>302.04000000000002</v>
      </c>
    </row>
    <row r="52" spans="1:5" s="12" customFormat="1" ht="15" customHeight="1">
      <c r="A52" s="28">
        <v>45</v>
      </c>
      <c r="B52" s="59" t="s">
        <v>202</v>
      </c>
      <c r="C52" s="59" t="s">
        <v>191</v>
      </c>
      <c r="D52" s="60">
        <v>4</v>
      </c>
      <c r="E52" s="61">
        <v>890.58</v>
      </c>
    </row>
    <row r="53" spans="1:5" s="12" customFormat="1" ht="15" customHeight="1">
      <c r="A53" s="28">
        <v>46</v>
      </c>
      <c r="B53" s="59" t="s">
        <v>203</v>
      </c>
      <c r="C53" s="59" t="s">
        <v>189</v>
      </c>
      <c r="D53" s="60">
        <v>5</v>
      </c>
      <c r="E53" s="61">
        <v>146.69999999999999</v>
      </c>
    </row>
    <row r="54" spans="1:5" s="12" customFormat="1" ht="15" customHeight="1">
      <c r="A54" s="28">
        <v>47</v>
      </c>
      <c r="B54" s="59" t="s">
        <v>204</v>
      </c>
      <c r="C54" s="59" t="s">
        <v>189</v>
      </c>
      <c r="D54" s="60">
        <v>5</v>
      </c>
      <c r="E54" s="61">
        <v>189.85</v>
      </c>
    </row>
    <row r="55" spans="1:5" s="12" customFormat="1" ht="15" customHeight="1">
      <c r="A55" s="28">
        <v>48</v>
      </c>
      <c r="B55" s="59" t="s">
        <v>205</v>
      </c>
      <c r="C55" s="59" t="s">
        <v>170</v>
      </c>
      <c r="D55" s="60">
        <v>8</v>
      </c>
      <c r="E55" s="61">
        <v>358.99</v>
      </c>
    </row>
    <row r="56" spans="1:5" s="12" customFormat="1" ht="15" customHeight="1">
      <c r="A56" s="28">
        <v>49</v>
      </c>
      <c r="B56" s="59" t="s">
        <v>206</v>
      </c>
      <c r="C56" s="59" t="s">
        <v>189</v>
      </c>
      <c r="D56" s="60">
        <v>10</v>
      </c>
      <c r="E56" s="61">
        <v>6256.52</v>
      </c>
    </row>
    <row r="57" spans="1:5" s="12" customFormat="1" ht="15" customHeight="1">
      <c r="A57" s="28">
        <v>50</v>
      </c>
      <c r="B57" s="59" t="s">
        <v>207</v>
      </c>
      <c r="C57" s="59" t="s">
        <v>191</v>
      </c>
      <c r="D57" s="60">
        <v>2</v>
      </c>
      <c r="E57" s="61">
        <v>207.11</v>
      </c>
    </row>
    <row r="58" spans="1:5" s="1" customFormat="1" ht="15" customHeight="1">
      <c r="A58" s="28">
        <v>51</v>
      </c>
      <c r="B58" s="59" t="s">
        <v>208</v>
      </c>
      <c r="C58" s="59" t="s">
        <v>170</v>
      </c>
      <c r="D58" s="60">
        <v>1</v>
      </c>
      <c r="E58" s="61">
        <v>1383.34</v>
      </c>
    </row>
    <row r="59" spans="1:5" ht="15" customHeight="1">
      <c r="A59" s="28">
        <v>52</v>
      </c>
      <c r="B59" s="59" t="s">
        <v>209</v>
      </c>
      <c r="C59" s="59" t="s">
        <v>170</v>
      </c>
      <c r="D59" s="60">
        <v>1</v>
      </c>
      <c r="E59" s="61">
        <v>1161.55</v>
      </c>
    </row>
    <row r="60" spans="1:5" ht="15" customHeight="1">
      <c r="A60" s="28">
        <v>53</v>
      </c>
      <c r="B60" s="59" t="s">
        <v>210</v>
      </c>
      <c r="C60" s="59" t="s">
        <v>170</v>
      </c>
      <c r="D60" s="60">
        <v>60</v>
      </c>
      <c r="E60" s="61">
        <v>3106.68</v>
      </c>
    </row>
    <row r="61" spans="1:5" ht="15" customHeight="1">
      <c r="A61" s="28">
        <v>54</v>
      </c>
      <c r="B61" s="59" t="s">
        <v>211</v>
      </c>
      <c r="C61" s="59" t="s">
        <v>189</v>
      </c>
      <c r="D61" s="60">
        <v>1</v>
      </c>
      <c r="E61" s="61">
        <v>323.83</v>
      </c>
    </row>
    <row r="62" spans="1:5" s="1" customFormat="1" ht="15" customHeight="1" thickBot="1">
      <c r="A62" s="88">
        <v>55</v>
      </c>
      <c r="B62" s="62" t="s">
        <v>212</v>
      </c>
      <c r="C62" s="62" t="s">
        <v>170</v>
      </c>
      <c r="D62" s="63">
        <v>1</v>
      </c>
      <c r="E62" s="64">
        <v>6202.6</v>
      </c>
    </row>
    <row r="63" spans="1:5" s="1" customFormat="1" ht="15" customHeight="1" thickBot="1">
      <c r="A63" s="90"/>
      <c r="B63" s="91"/>
      <c r="C63" s="91"/>
      <c r="D63" s="92"/>
      <c r="E63" s="93">
        <f>SUM(E8:E62)</f>
        <v>359806.10999999993</v>
      </c>
    </row>
    <row r="66" spans="1:4" ht="17.25">
      <c r="A66" s="1" t="s">
        <v>20</v>
      </c>
      <c r="C66" s="156" t="s">
        <v>304</v>
      </c>
      <c r="D66" s="156"/>
    </row>
    <row r="67" spans="1:4" ht="17.25">
      <c r="A67" s="1"/>
      <c r="B67" s="1"/>
      <c r="C67" s="157" t="s">
        <v>16</v>
      </c>
      <c r="D67" s="157"/>
    </row>
    <row r="68" spans="1:4" ht="17.25">
      <c r="A68" s="1"/>
      <c r="B68" s="1"/>
      <c r="C68" s="57"/>
      <c r="D68" s="57"/>
    </row>
    <row r="69" spans="1:4" ht="17.25">
      <c r="A69" s="1" t="s">
        <v>21</v>
      </c>
      <c r="B69" s="1"/>
      <c r="C69" s="156" t="s">
        <v>308</v>
      </c>
      <c r="D69" s="156"/>
    </row>
    <row r="70" spans="1:4" ht="17.25">
      <c r="A70" s="22"/>
      <c r="B70" s="58" t="s">
        <v>17</v>
      </c>
      <c r="C70" s="157" t="s">
        <v>16</v>
      </c>
      <c r="D70" s="157"/>
    </row>
  </sheetData>
  <mergeCells count="7">
    <mergeCell ref="C66:D66"/>
    <mergeCell ref="C67:D67"/>
    <mergeCell ref="C69:D69"/>
    <mergeCell ref="C70:D70"/>
    <mergeCell ref="A1:E1"/>
    <mergeCell ref="A2:E2"/>
    <mergeCell ref="A3:E3"/>
  </mergeCells>
  <pageMargins left="0" right="0" top="0" bottom="0" header="0" footer="0"/>
  <pageSetup paperSize="9" scale="7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8"/>
  <dimension ref="A1:L75"/>
  <sheetViews>
    <sheetView view="pageBreakPreview" topLeftCell="A7" workbookViewId="0">
      <selection activeCell="F12" sqref="F12"/>
    </sheetView>
  </sheetViews>
  <sheetFormatPr defaultRowHeight="13.5"/>
  <cols>
    <col min="1" max="1" width="4.7109375" style="12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51" t="s">
        <v>30</v>
      </c>
      <c r="B1" s="151"/>
      <c r="C1" s="151"/>
      <c r="D1" s="151"/>
      <c r="E1" s="151"/>
      <c r="F1" s="151"/>
      <c r="G1" s="18"/>
      <c r="H1" s="18"/>
      <c r="I1" s="18"/>
      <c r="J1" s="18"/>
      <c r="K1" s="18"/>
      <c r="L1" s="18"/>
    </row>
    <row r="2" spans="1:12" s="1" customFormat="1" ht="37.5" customHeight="1">
      <c r="A2" s="152" t="s">
        <v>307</v>
      </c>
      <c r="B2" s="152"/>
      <c r="C2" s="152"/>
      <c r="D2" s="152"/>
      <c r="E2" s="152"/>
      <c r="F2" s="152"/>
    </row>
    <row r="3" spans="1:12" s="16" customFormat="1" ht="23.25" customHeight="1">
      <c r="A3" s="153" t="s">
        <v>303</v>
      </c>
      <c r="B3" s="153"/>
      <c r="C3" s="153"/>
      <c r="D3" s="153"/>
      <c r="E3" s="153"/>
      <c r="F3" s="153"/>
      <c r="G3" s="19"/>
      <c r="H3" s="19"/>
      <c r="I3" s="19"/>
      <c r="J3" s="19"/>
      <c r="K3" s="19"/>
      <c r="L3" s="19"/>
    </row>
    <row r="4" spans="1:12" ht="21" customHeight="1">
      <c r="E4" s="5"/>
      <c r="F4" s="5" t="s">
        <v>4</v>
      </c>
    </row>
    <row r="5" spans="1:12" s="15" customFormat="1" ht="41.25" customHeight="1">
      <c r="A5" s="28" t="s">
        <v>5</v>
      </c>
      <c r="B5" s="28" t="s">
        <v>1</v>
      </c>
      <c r="C5" s="28" t="s">
        <v>27</v>
      </c>
      <c r="D5" s="28" t="s">
        <v>26</v>
      </c>
      <c r="E5" s="28" t="s">
        <v>10</v>
      </c>
      <c r="F5" s="28" t="s">
        <v>25</v>
      </c>
    </row>
    <row r="6" spans="1:12" s="12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12" s="12" customFormat="1" ht="21" customHeight="1">
      <c r="A7" s="6">
        <v>1</v>
      </c>
      <c r="B7" s="53"/>
      <c r="C7" s="6"/>
      <c r="D7" s="7"/>
      <c r="E7" s="6"/>
      <c r="F7" s="35"/>
    </row>
    <row r="8" spans="1:12" s="12" customFormat="1" ht="21" customHeight="1">
      <c r="A8" s="6">
        <v>2</v>
      </c>
      <c r="B8" s="53"/>
      <c r="C8" s="6"/>
      <c r="D8" s="7"/>
      <c r="E8" s="6"/>
      <c r="F8" s="35"/>
    </row>
    <row r="9" spans="1:12" s="12" customFormat="1" ht="21" customHeight="1">
      <c r="A9" s="6">
        <v>3</v>
      </c>
      <c r="B9" s="53"/>
      <c r="C9" s="6"/>
      <c r="D9" s="7"/>
      <c r="E9" s="6"/>
      <c r="F9" s="35"/>
    </row>
    <row r="10" spans="1:12" s="12" customFormat="1" ht="21" customHeight="1">
      <c r="A10" s="6">
        <v>4</v>
      </c>
      <c r="B10" s="53"/>
      <c r="C10" s="6"/>
      <c r="D10" s="7"/>
      <c r="E10" s="6"/>
      <c r="F10" s="35"/>
    </row>
    <row r="11" spans="1:12" s="12" customFormat="1" ht="21" customHeight="1">
      <c r="A11" s="6">
        <v>5</v>
      </c>
      <c r="B11" s="53"/>
      <c r="C11" s="6"/>
      <c r="D11" s="7"/>
      <c r="E11" s="6"/>
      <c r="F11" s="35"/>
    </row>
    <row r="12" spans="1:12" s="12" customFormat="1" ht="21" customHeight="1">
      <c r="A12" s="6">
        <v>6</v>
      </c>
      <c r="B12" s="53"/>
      <c r="C12" s="6"/>
      <c r="D12" s="7"/>
      <c r="E12" s="6"/>
      <c r="F12" s="35"/>
    </row>
    <row r="13" spans="1:12" s="12" customFormat="1" ht="21" customHeight="1">
      <c r="A13" s="6">
        <v>7</v>
      </c>
      <c r="B13" s="53"/>
      <c r="C13" s="6"/>
      <c r="D13" s="7"/>
      <c r="E13" s="6"/>
      <c r="F13" s="35"/>
    </row>
    <row r="14" spans="1:12" s="12" customFormat="1" ht="21" customHeight="1">
      <c r="A14" s="6">
        <v>8</v>
      </c>
      <c r="B14" s="53"/>
      <c r="C14" s="29"/>
      <c r="D14" s="7"/>
      <c r="E14" s="29"/>
      <c r="F14" s="35"/>
    </row>
    <row r="15" spans="1:12" s="12" customFormat="1" ht="21" customHeight="1">
      <c r="A15" s="6">
        <v>9</v>
      </c>
      <c r="B15" s="53"/>
      <c r="C15" s="29"/>
      <c r="D15" s="7"/>
      <c r="E15" s="29"/>
      <c r="F15" s="35"/>
    </row>
    <row r="16" spans="1:12" s="12" customFormat="1" ht="21" customHeight="1">
      <c r="A16" s="6">
        <v>10</v>
      </c>
      <c r="B16" s="53"/>
      <c r="C16" s="29"/>
      <c r="D16" s="7"/>
      <c r="E16" s="29"/>
      <c r="F16" s="35"/>
    </row>
    <row r="17" spans="1:6" s="12" customFormat="1" ht="21" customHeight="1">
      <c r="A17" s="6">
        <v>11</v>
      </c>
      <c r="B17" s="53"/>
      <c r="C17" s="29"/>
      <c r="D17" s="7"/>
      <c r="E17" s="29"/>
      <c r="F17" s="35"/>
    </row>
    <row r="18" spans="1:6" s="12" customFormat="1" ht="21" customHeight="1">
      <c r="A18" s="6">
        <v>12</v>
      </c>
      <c r="B18" s="53"/>
      <c r="C18" s="29"/>
      <c r="D18" s="7"/>
      <c r="E18" s="29"/>
      <c r="F18" s="35"/>
    </row>
    <row r="19" spans="1:6" s="12" customFormat="1" ht="21" customHeight="1">
      <c r="A19" s="6">
        <v>13</v>
      </c>
      <c r="B19" s="53"/>
      <c r="C19" s="29"/>
      <c r="D19" s="7"/>
      <c r="E19" s="29"/>
      <c r="F19" s="35"/>
    </row>
    <row r="20" spans="1:6" s="12" customFormat="1" ht="21" customHeight="1">
      <c r="A20" s="6">
        <v>14</v>
      </c>
      <c r="B20" s="53"/>
      <c r="C20" s="29"/>
      <c r="D20" s="7"/>
      <c r="E20" s="29"/>
      <c r="F20" s="35"/>
    </row>
    <row r="21" spans="1:6" s="12" customFormat="1" ht="21" customHeight="1">
      <c r="A21" s="6">
        <v>15</v>
      </c>
      <c r="B21" s="53"/>
      <c r="C21" s="29"/>
      <c r="D21" s="7"/>
      <c r="E21" s="29"/>
      <c r="F21" s="35"/>
    </row>
    <row r="22" spans="1:6" s="12" customFormat="1" ht="21" customHeight="1">
      <c r="A22" s="6">
        <v>16</v>
      </c>
      <c r="B22" s="53"/>
      <c r="C22" s="29"/>
      <c r="D22" s="7"/>
      <c r="E22" s="29"/>
      <c r="F22" s="35"/>
    </row>
    <row r="23" spans="1:6" s="12" customFormat="1" ht="21" customHeight="1">
      <c r="A23" s="6">
        <v>17</v>
      </c>
      <c r="B23" s="53"/>
      <c r="C23" s="29"/>
      <c r="D23" s="7"/>
      <c r="E23" s="29"/>
      <c r="F23" s="35"/>
    </row>
    <row r="24" spans="1:6" s="12" customFormat="1" ht="21" customHeight="1">
      <c r="A24" s="6">
        <v>18</v>
      </c>
      <c r="B24" s="53"/>
      <c r="C24" s="29"/>
      <c r="D24" s="7"/>
      <c r="E24" s="29"/>
      <c r="F24" s="35"/>
    </row>
    <row r="25" spans="1:6" s="12" customFormat="1" ht="21" customHeight="1">
      <c r="A25" s="6">
        <v>19</v>
      </c>
      <c r="B25" s="53"/>
      <c r="C25" s="29"/>
      <c r="D25" s="7"/>
      <c r="E25" s="29"/>
      <c r="F25" s="35"/>
    </row>
    <row r="26" spans="1:6" s="12" customFormat="1" ht="21" customHeight="1">
      <c r="A26" s="6">
        <v>20</v>
      </c>
      <c r="B26" s="53"/>
      <c r="C26" s="29"/>
      <c r="D26" s="7"/>
      <c r="E26" s="29"/>
      <c r="F26" s="35"/>
    </row>
    <row r="27" spans="1:6" s="12" customFormat="1" ht="21" customHeight="1">
      <c r="A27" s="6">
        <v>21</v>
      </c>
      <c r="B27" s="53"/>
      <c r="C27" s="29"/>
      <c r="D27" s="7"/>
      <c r="E27" s="29"/>
      <c r="F27" s="35"/>
    </row>
    <row r="28" spans="1:6" s="12" customFormat="1" ht="21" customHeight="1">
      <c r="A28" s="6">
        <v>22</v>
      </c>
      <c r="B28" s="53"/>
      <c r="C28" s="29"/>
      <c r="D28" s="7"/>
      <c r="E28" s="29"/>
      <c r="F28" s="35"/>
    </row>
    <row r="29" spans="1:6" s="12" customFormat="1" ht="21" customHeight="1">
      <c r="A29" s="6">
        <v>23</v>
      </c>
      <c r="B29" s="53"/>
      <c r="C29" s="29"/>
      <c r="D29" s="7"/>
      <c r="E29" s="29"/>
      <c r="F29" s="35"/>
    </row>
    <row r="30" spans="1:6" s="12" customFormat="1" ht="21" customHeight="1">
      <c r="A30" s="6">
        <v>24</v>
      </c>
      <c r="B30" s="53"/>
      <c r="C30" s="29"/>
      <c r="D30" s="7"/>
      <c r="E30" s="29"/>
      <c r="F30" s="35"/>
    </row>
    <row r="31" spans="1:6" s="12" customFormat="1" ht="21" customHeight="1">
      <c r="A31" s="6">
        <v>25</v>
      </c>
      <c r="B31" s="53"/>
      <c r="C31" s="29"/>
      <c r="D31" s="7"/>
      <c r="E31" s="29"/>
      <c r="F31" s="35"/>
    </row>
    <row r="32" spans="1:6" s="12" customFormat="1" ht="21" customHeight="1">
      <c r="A32" s="6">
        <v>26</v>
      </c>
      <c r="B32" s="53"/>
      <c r="C32" s="29"/>
      <c r="D32" s="7"/>
      <c r="E32" s="29"/>
      <c r="F32" s="35"/>
    </row>
    <row r="33" spans="1:6" s="12" customFormat="1" ht="21" customHeight="1">
      <c r="A33" s="6">
        <v>27</v>
      </c>
      <c r="B33" s="53"/>
      <c r="C33" s="29"/>
      <c r="D33" s="7"/>
      <c r="E33" s="29"/>
      <c r="F33" s="35"/>
    </row>
    <row r="34" spans="1:6" s="12" customFormat="1" ht="21" customHeight="1">
      <c r="A34" s="6">
        <v>28</v>
      </c>
      <c r="B34" s="56"/>
      <c r="C34" s="29"/>
      <c r="D34" s="7"/>
      <c r="E34" s="29"/>
      <c r="F34" s="35"/>
    </row>
    <row r="35" spans="1:6" s="12" customFormat="1" ht="21" customHeight="1">
      <c r="A35" s="6">
        <v>29</v>
      </c>
      <c r="B35" s="53"/>
      <c r="C35" s="29"/>
      <c r="D35" s="7"/>
      <c r="E35" s="29"/>
      <c r="F35" s="35"/>
    </row>
    <row r="36" spans="1:6" s="12" customFormat="1" ht="21" customHeight="1">
      <c r="A36" s="6">
        <v>30</v>
      </c>
      <c r="B36" s="53"/>
      <c r="C36" s="29"/>
      <c r="D36" s="7"/>
      <c r="E36" s="29"/>
      <c r="F36" s="35"/>
    </row>
    <row r="37" spans="1:6" s="12" customFormat="1" ht="21" customHeight="1">
      <c r="A37" s="6">
        <v>31</v>
      </c>
      <c r="B37" s="53"/>
      <c r="C37" s="29"/>
      <c r="D37" s="7"/>
      <c r="E37" s="29"/>
      <c r="F37" s="35"/>
    </row>
    <row r="38" spans="1:6" s="12" customFormat="1" ht="21" customHeight="1">
      <c r="A38" s="6">
        <v>32</v>
      </c>
      <c r="B38" s="53"/>
      <c r="C38" s="29"/>
      <c r="D38" s="7"/>
      <c r="E38" s="29"/>
      <c r="F38" s="35"/>
    </row>
    <row r="39" spans="1:6" s="12" customFormat="1" ht="21" customHeight="1">
      <c r="A39" s="6">
        <v>33</v>
      </c>
      <c r="B39" s="53"/>
      <c r="C39" s="29"/>
      <c r="D39" s="7"/>
      <c r="E39" s="29"/>
      <c r="F39" s="35"/>
    </row>
    <row r="40" spans="1:6" s="12" customFormat="1" ht="21" customHeight="1">
      <c r="A40" s="6">
        <v>34</v>
      </c>
      <c r="B40" s="53"/>
      <c r="C40" s="29"/>
      <c r="D40" s="7"/>
      <c r="E40" s="29"/>
      <c r="F40" s="35"/>
    </row>
    <row r="41" spans="1:6" s="12" customFormat="1" ht="21" customHeight="1">
      <c r="A41" s="6">
        <v>35</v>
      </c>
      <c r="B41" s="53"/>
      <c r="C41" s="29"/>
      <c r="D41" s="7"/>
      <c r="E41" s="29"/>
      <c r="F41" s="35"/>
    </row>
    <row r="42" spans="1:6" s="12" customFormat="1" ht="21" customHeight="1">
      <c r="A42" s="6">
        <v>36</v>
      </c>
      <c r="B42" s="53"/>
      <c r="C42" s="29"/>
      <c r="D42" s="7"/>
      <c r="E42" s="29"/>
      <c r="F42" s="35"/>
    </row>
    <row r="43" spans="1:6" s="12" customFormat="1" ht="21" customHeight="1">
      <c r="A43" s="6">
        <v>37</v>
      </c>
      <c r="B43" s="53"/>
      <c r="C43" s="29"/>
      <c r="D43" s="7"/>
      <c r="E43" s="29"/>
      <c r="F43" s="35"/>
    </row>
    <row r="44" spans="1:6" s="12" customFormat="1" ht="21" customHeight="1">
      <c r="A44" s="6">
        <v>38</v>
      </c>
      <c r="B44" s="53"/>
      <c r="C44" s="29"/>
      <c r="D44" s="7"/>
      <c r="E44" s="29"/>
      <c r="F44" s="35"/>
    </row>
    <row r="45" spans="1:6" s="12" customFormat="1" ht="21" customHeight="1">
      <c r="A45" s="6">
        <v>39</v>
      </c>
      <c r="B45" s="53"/>
      <c r="C45" s="29"/>
      <c r="D45" s="7"/>
      <c r="E45" s="29"/>
      <c r="F45" s="35"/>
    </row>
    <row r="46" spans="1:6" s="12" customFormat="1" ht="21" customHeight="1">
      <c r="A46" s="6">
        <v>40</v>
      </c>
      <c r="B46" s="53"/>
      <c r="C46" s="29"/>
      <c r="D46" s="7"/>
      <c r="E46" s="29"/>
      <c r="F46" s="35"/>
    </row>
    <row r="47" spans="1:6" s="12" customFormat="1" ht="21" customHeight="1">
      <c r="A47" s="6">
        <v>41</v>
      </c>
      <c r="B47" s="53"/>
      <c r="C47" s="29"/>
      <c r="D47" s="7"/>
      <c r="E47" s="29"/>
      <c r="F47" s="35"/>
    </row>
    <row r="48" spans="1:6" s="12" customFormat="1" ht="21" customHeight="1">
      <c r="A48" s="6">
        <v>42</v>
      </c>
      <c r="B48" s="53"/>
      <c r="C48" s="29"/>
      <c r="D48" s="7"/>
      <c r="E48" s="29"/>
      <c r="F48" s="35"/>
    </row>
    <row r="49" spans="1:6" s="12" customFormat="1" ht="21" customHeight="1">
      <c r="A49" s="6">
        <v>43</v>
      </c>
      <c r="B49" s="56"/>
      <c r="C49" s="29"/>
      <c r="D49" s="7"/>
      <c r="E49" s="29"/>
      <c r="F49" s="35"/>
    </row>
    <row r="50" spans="1:6" s="12" customFormat="1" ht="21" customHeight="1">
      <c r="A50" s="6">
        <v>44</v>
      </c>
      <c r="B50" s="53"/>
      <c r="C50" s="70"/>
      <c r="D50" s="7"/>
      <c r="E50" s="70"/>
      <c r="F50" s="35"/>
    </row>
    <row r="51" spans="1:6" s="12" customFormat="1" ht="21" customHeight="1">
      <c r="A51" s="6">
        <v>45</v>
      </c>
      <c r="B51" s="53"/>
      <c r="C51" s="29"/>
      <c r="D51" s="7"/>
      <c r="E51" s="29"/>
      <c r="F51" s="35"/>
    </row>
    <row r="52" spans="1:6" s="12" customFormat="1" ht="21" customHeight="1">
      <c r="A52" s="6">
        <v>46</v>
      </c>
      <c r="B52" s="53"/>
      <c r="C52" s="29"/>
      <c r="D52" s="7"/>
      <c r="E52" s="29"/>
      <c r="F52" s="35"/>
    </row>
    <row r="53" spans="1:6" s="12" customFormat="1" ht="21" customHeight="1">
      <c r="A53" s="6">
        <v>47</v>
      </c>
      <c r="B53" s="53"/>
      <c r="C53" s="29"/>
      <c r="D53" s="7"/>
      <c r="E53" s="29"/>
      <c r="F53" s="35"/>
    </row>
    <row r="54" spans="1:6" s="12" customFormat="1" ht="21" customHeight="1">
      <c r="A54" s="6">
        <v>48</v>
      </c>
      <c r="B54" s="53"/>
      <c r="C54" s="29"/>
      <c r="D54" s="7"/>
      <c r="E54" s="29"/>
      <c r="F54" s="35"/>
    </row>
    <row r="55" spans="1:6" s="12" customFormat="1" ht="21" customHeight="1">
      <c r="A55" s="6">
        <v>49</v>
      </c>
      <c r="B55" s="53"/>
      <c r="C55" s="29"/>
      <c r="D55" s="7"/>
      <c r="E55" s="29"/>
      <c r="F55" s="35"/>
    </row>
    <row r="56" spans="1:6" s="12" customFormat="1" ht="21" customHeight="1">
      <c r="A56" s="6">
        <v>50</v>
      </c>
      <c r="B56" s="53"/>
      <c r="C56" s="29"/>
      <c r="D56" s="7"/>
      <c r="E56" s="29"/>
      <c r="F56" s="35"/>
    </row>
    <row r="57" spans="1:6" s="12" customFormat="1" ht="21" customHeight="1">
      <c r="A57" s="6">
        <v>51</v>
      </c>
      <c r="B57" s="53"/>
      <c r="C57" s="29"/>
      <c r="D57" s="7"/>
      <c r="E57" s="29"/>
      <c r="F57" s="35"/>
    </row>
    <row r="58" spans="1:6" s="12" customFormat="1" ht="21" customHeight="1">
      <c r="A58" s="6">
        <v>52</v>
      </c>
      <c r="B58" s="53"/>
      <c r="C58" s="29"/>
      <c r="D58" s="7"/>
      <c r="E58" s="29"/>
      <c r="F58" s="35"/>
    </row>
    <row r="59" spans="1:6" s="12" customFormat="1" ht="21" customHeight="1">
      <c r="A59" s="6">
        <v>53</v>
      </c>
      <c r="B59" s="53"/>
      <c r="C59" s="29"/>
      <c r="D59" s="7"/>
      <c r="E59" s="29"/>
      <c r="F59" s="35"/>
    </row>
    <row r="60" spans="1:6" s="12" customFormat="1" ht="21" customHeight="1">
      <c r="A60" s="6">
        <v>54</v>
      </c>
      <c r="B60" s="53"/>
      <c r="C60" s="29"/>
      <c r="D60" s="7"/>
      <c r="E60" s="29"/>
      <c r="F60" s="35"/>
    </row>
    <row r="61" spans="1:6" s="12" customFormat="1" ht="21" customHeight="1">
      <c r="A61" s="6">
        <v>55</v>
      </c>
      <c r="B61" s="53"/>
      <c r="C61" s="72"/>
      <c r="D61" s="7"/>
      <c r="E61" s="72"/>
      <c r="F61" s="35"/>
    </row>
    <row r="62" spans="1:6" s="12" customFormat="1" ht="21" customHeight="1">
      <c r="A62" s="6">
        <v>56</v>
      </c>
      <c r="B62" s="53"/>
      <c r="C62" s="72"/>
      <c r="D62" s="7"/>
      <c r="E62" s="72"/>
      <c r="F62" s="35"/>
    </row>
    <row r="63" spans="1:6" s="12" customFormat="1" ht="21" customHeight="1">
      <c r="A63" s="6">
        <v>57</v>
      </c>
      <c r="B63" s="53"/>
      <c r="C63" s="72"/>
      <c r="D63" s="7"/>
      <c r="E63" s="72"/>
      <c r="F63" s="35"/>
    </row>
    <row r="64" spans="1:6" s="12" customFormat="1" ht="21" customHeight="1">
      <c r="A64" s="6">
        <v>58</v>
      </c>
      <c r="B64" s="53"/>
      <c r="C64" s="74"/>
      <c r="D64" s="7"/>
      <c r="E64" s="74"/>
      <c r="F64" s="35"/>
    </row>
    <row r="65" spans="1:6" s="12" customFormat="1" ht="21" customHeight="1">
      <c r="A65" s="6">
        <v>59</v>
      </c>
      <c r="B65" s="75"/>
      <c r="C65" s="74"/>
      <c r="D65" s="7"/>
      <c r="E65" s="74"/>
      <c r="F65" s="35"/>
    </row>
    <row r="66" spans="1:6" s="12" customFormat="1" ht="21" customHeight="1">
      <c r="A66" s="6">
        <v>60</v>
      </c>
      <c r="B66" s="53"/>
      <c r="C66" s="74"/>
      <c r="D66" s="7"/>
      <c r="E66" s="74"/>
      <c r="F66" s="35"/>
    </row>
    <row r="67" spans="1:6" s="12" customFormat="1" ht="21" customHeight="1">
      <c r="A67" s="6">
        <v>61</v>
      </c>
      <c r="B67" s="53"/>
      <c r="C67" s="74"/>
      <c r="D67" s="7"/>
      <c r="E67" s="74"/>
      <c r="F67" s="35"/>
    </row>
    <row r="68" spans="1:6" s="12" customFormat="1" ht="21" customHeight="1">
      <c r="A68" s="6">
        <v>62</v>
      </c>
      <c r="B68" s="53"/>
      <c r="C68" s="74"/>
      <c r="D68" s="7"/>
      <c r="E68" s="74"/>
      <c r="F68" s="35"/>
    </row>
    <row r="69" spans="1:6" s="1" customFormat="1" ht="30" customHeight="1">
      <c r="A69" s="26"/>
      <c r="B69" s="10" t="s">
        <v>14</v>
      </c>
      <c r="C69" s="10"/>
      <c r="D69" s="10"/>
      <c r="E69" s="37">
        <f>SUM(E7:E68)</f>
        <v>0</v>
      </c>
      <c r="F69" s="37">
        <f>SUM(F7:F68)</f>
        <v>0</v>
      </c>
    </row>
    <row r="70" spans="1:6" ht="25.5" customHeight="1">
      <c r="F70" s="43">
        <f t="shared" ref="F70" si="0">+ROUND(F69/1000,2)</f>
        <v>0</v>
      </c>
    </row>
    <row r="71" spans="1:6" s="1" customFormat="1" ht="23.25" customHeight="1">
      <c r="A71" s="21"/>
      <c r="B71" s="1" t="s">
        <v>20</v>
      </c>
      <c r="D71" s="156"/>
      <c r="E71" s="156"/>
    </row>
    <row r="72" spans="1:6" s="1" customFormat="1" ht="21" customHeight="1">
      <c r="A72" s="21"/>
      <c r="D72" s="159" t="s">
        <v>16</v>
      </c>
      <c r="E72" s="159"/>
    </row>
    <row r="73" spans="1:6" s="1" customFormat="1" ht="16.5" customHeight="1">
      <c r="A73" s="21"/>
      <c r="E73" s="25"/>
    </row>
    <row r="74" spans="1:6" s="1" customFormat="1" ht="25.5" customHeight="1">
      <c r="A74" s="21"/>
      <c r="B74" s="1" t="s">
        <v>21</v>
      </c>
      <c r="D74" s="156"/>
      <c r="E74" s="156"/>
    </row>
    <row r="75" spans="1:6" s="1" customFormat="1" ht="20.25" customHeight="1">
      <c r="A75" s="21"/>
      <c r="B75" s="20" t="s">
        <v>17</v>
      </c>
      <c r="C75" s="22"/>
      <c r="D75" s="159" t="s">
        <v>16</v>
      </c>
      <c r="E75" s="159"/>
    </row>
  </sheetData>
  <mergeCells count="7">
    <mergeCell ref="D75:E75"/>
    <mergeCell ref="A1:F1"/>
    <mergeCell ref="A2:F2"/>
    <mergeCell ref="A3:F3"/>
    <mergeCell ref="D71:E71"/>
    <mergeCell ref="D72:E72"/>
    <mergeCell ref="D74:E74"/>
  </mergeCells>
  <pageMargins left="0.15" right="0.17" top="0.2" bottom="0.2" header="0.14000000000000001" footer="0.15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9"/>
  <dimension ref="A4:I55"/>
  <sheetViews>
    <sheetView workbookViewId="0">
      <selection activeCell="A60" sqref="A60"/>
    </sheetView>
  </sheetViews>
  <sheetFormatPr defaultRowHeight="15"/>
  <cols>
    <col min="1" max="1" width="5.28515625" customWidth="1"/>
    <col min="2" max="2" width="39.42578125" customWidth="1"/>
    <col min="3" max="3" width="13.140625" customWidth="1"/>
    <col min="5" max="7" width="13" customWidth="1"/>
  </cols>
  <sheetData>
    <row r="4" spans="1:7" ht="17.25">
      <c r="A4" s="151" t="s">
        <v>30</v>
      </c>
      <c r="B4" s="151"/>
      <c r="C4" s="151"/>
      <c r="D4" s="151"/>
      <c r="E4" s="151"/>
      <c r="F4" s="151"/>
      <c r="G4" s="151"/>
    </row>
    <row r="5" spans="1:7" ht="49.5" customHeight="1">
      <c r="A5" s="152" t="s">
        <v>311</v>
      </c>
      <c r="B5" s="152"/>
      <c r="C5" s="152"/>
      <c r="D5" s="152"/>
      <c r="E5" s="152"/>
      <c r="F5" s="152"/>
      <c r="G5" s="152"/>
    </row>
    <row r="6" spans="1:7">
      <c r="A6" s="153" t="s">
        <v>303</v>
      </c>
      <c r="B6" s="153"/>
      <c r="C6" s="153"/>
      <c r="D6" s="153"/>
      <c r="E6" s="153"/>
      <c r="F6" s="153"/>
      <c r="G6" s="153"/>
    </row>
    <row r="7" spans="1:7" ht="6.75" customHeight="1">
      <c r="A7" s="12"/>
      <c r="B7" s="4"/>
      <c r="C7" s="4"/>
      <c r="D7" s="5"/>
      <c r="E7" s="4"/>
      <c r="F7" s="4"/>
      <c r="G7" s="5" t="s">
        <v>4</v>
      </c>
    </row>
    <row r="8" spans="1:7" ht="46.5" customHeight="1">
      <c r="A8" s="28" t="s">
        <v>5</v>
      </c>
      <c r="B8" s="28" t="s">
        <v>18</v>
      </c>
      <c r="C8" s="28" t="s">
        <v>19</v>
      </c>
      <c r="D8" s="28" t="s">
        <v>10</v>
      </c>
      <c r="E8" s="77" t="s">
        <v>37</v>
      </c>
      <c r="F8" s="77" t="s">
        <v>2</v>
      </c>
      <c r="G8" s="77" t="s">
        <v>38</v>
      </c>
    </row>
    <row r="9" spans="1:7">
      <c r="A9" s="6">
        <v>1</v>
      </c>
      <c r="B9" s="6">
        <v>2</v>
      </c>
      <c r="C9" s="6">
        <v>3</v>
      </c>
      <c r="D9" s="6">
        <v>4</v>
      </c>
      <c r="E9" s="35">
        <v>5</v>
      </c>
      <c r="F9" s="6">
        <v>6</v>
      </c>
      <c r="G9" s="35">
        <v>7</v>
      </c>
    </row>
    <row r="10" spans="1:7" ht="19.5" customHeight="1">
      <c r="A10" s="6">
        <v>1</v>
      </c>
      <c r="B10" s="53" t="s">
        <v>114</v>
      </c>
      <c r="C10" s="6">
        <v>2009</v>
      </c>
      <c r="D10" s="6">
        <v>1</v>
      </c>
      <c r="E10" s="35">
        <v>490392.52</v>
      </c>
      <c r="F10" s="84">
        <v>25879.52</v>
      </c>
      <c r="G10" s="35">
        <f t="shared" ref="G10:G11" si="0">+E10-F10</f>
        <v>464513</v>
      </c>
    </row>
    <row r="11" spans="1:7" ht="19.5" customHeight="1">
      <c r="A11" s="6">
        <v>2</v>
      </c>
      <c r="B11" s="53" t="s">
        <v>118</v>
      </c>
      <c r="C11" s="6">
        <v>2009</v>
      </c>
      <c r="D11" s="6">
        <v>2</v>
      </c>
      <c r="E11" s="35">
        <v>62025.04</v>
      </c>
      <c r="F11" s="84">
        <v>15547.94</v>
      </c>
      <c r="G11" s="35">
        <f t="shared" si="0"/>
        <v>46477.1</v>
      </c>
    </row>
    <row r="12" spans="1:7" ht="19.5" customHeight="1">
      <c r="A12" s="6">
        <v>3</v>
      </c>
      <c r="B12" s="53" t="s">
        <v>137</v>
      </c>
      <c r="C12" s="29">
        <v>2010</v>
      </c>
      <c r="D12" s="29">
        <v>1</v>
      </c>
      <c r="E12" s="36">
        <v>246604.6</v>
      </c>
      <c r="F12" s="85">
        <v>41211.25</v>
      </c>
      <c r="G12" s="35">
        <f t="shared" ref="G12" si="1">+E12-F12</f>
        <v>205393.35</v>
      </c>
    </row>
    <row r="13" spans="1:7" ht="19.5" customHeight="1">
      <c r="A13" s="6">
        <v>4</v>
      </c>
      <c r="B13" s="53" t="s">
        <v>134</v>
      </c>
      <c r="C13" s="29">
        <v>2014</v>
      </c>
      <c r="D13" s="29">
        <v>1</v>
      </c>
      <c r="E13" s="36">
        <v>237293.06</v>
      </c>
      <c r="F13" s="85">
        <v>29741.37</v>
      </c>
      <c r="G13" s="35">
        <f>+E13-F13</f>
        <v>207551.69</v>
      </c>
    </row>
    <row r="14" spans="1:7" ht="19.5" customHeight="1">
      <c r="A14" s="6">
        <v>5</v>
      </c>
      <c r="B14" s="53" t="s">
        <v>135</v>
      </c>
      <c r="C14" s="29">
        <v>2016</v>
      </c>
      <c r="D14" s="29">
        <v>1</v>
      </c>
      <c r="E14" s="36">
        <v>239066.25</v>
      </c>
      <c r="F14" s="85">
        <v>32320.03</v>
      </c>
      <c r="G14" s="35">
        <f>+E14-F14</f>
        <v>206746.22</v>
      </c>
    </row>
    <row r="15" spans="1:7" ht="19.5" customHeight="1">
      <c r="A15" s="6">
        <v>6</v>
      </c>
      <c r="B15" s="53" t="s">
        <v>135</v>
      </c>
      <c r="C15" s="29">
        <v>2014</v>
      </c>
      <c r="D15" s="29">
        <v>1</v>
      </c>
      <c r="E15" s="36">
        <v>158125</v>
      </c>
      <c r="F15" s="85">
        <v>31710.01</v>
      </c>
      <c r="G15" s="35">
        <f t="shared" ref="G15:G46" si="2">+E15-F15</f>
        <v>126414.99</v>
      </c>
    </row>
    <row r="16" spans="1:7" ht="19.5" customHeight="1">
      <c r="A16" s="6">
        <v>7</v>
      </c>
      <c r="B16" s="53" t="s">
        <v>136</v>
      </c>
      <c r="C16" s="29">
        <v>2010</v>
      </c>
      <c r="D16" s="29">
        <v>2</v>
      </c>
      <c r="E16" s="36">
        <v>172500</v>
      </c>
      <c r="F16" s="85">
        <v>57654.559999999998</v>
      </c>
      <c r="G16" s="35">
        <f t="shared" si="2"/>
        <v>114845.44</v>
      </c>
    </row>
    <row r="17" spans="1:9" ht="19.5" customHeight="1">
      <c r="A17" s="6">
        <v>8</v>
      </c>
      <c r="B17" s="53" t="s">
        <v>140</v>
      </c>
      <c r="C17" s="29">
        <v>2013</v>
      </c>
      <c r="D17" s="29">
        <v>1</v>
      </c>
      <c r="E17" s="36">
        <v>89409.37</v>
      </c>
      <c r="F17" s="85">
        <v>19922.16</v>
      </c>
      <c r="G17" s="35">
        <f>+E17-F17</f>
        <v>69487.209999999992</v>
      </c>
    </row>
    <row r="18" spans="1:9" ht="19.5" customHeight="1">
      <c r="A18" s="6">
        <v>9</v>
      </c>
      <c r="B18" s="53" t="s">
        <v>141</v>
      </c>
      <c r="C18" s="29">
        <v>2013</v>
      </c>
      <c r="D18" s="29">
        <v>1</v>
      </c>
      <c r="E18" s="36">
        <v>13031.55</v>
      </c>
      <c r="F18" s="85">
        <v>2903.68</v>
      </c>
      <c r="G18" s="35">
        <f>+E18-F18</f>
        <v>10127.869999999999</v>
      </c>
    </row>
    <row r="19" spans="1:9" ht="19.5" customHeight="1">
      <c r="A19" s="6">
        <v>10</v>
      </c>
      <c r="B19" s="53" t="s">
        <v>138</v>
      </c>
      <c r="C19" s="29">
        <v>2013</v>
      </c>
      <c r="D19" s="29">
        <v>1</v>
      </c>
      <c r="E19" s="36">
        <v>40000</v>
      </c>
      <c r="F19" s="85">
        <v>17188.939999999999</v>
      </c>
      <c r="G19" s="35">
        <f t="shared" si="2"/>
        <v>22811.06</v>
      </c>
    </row>
    <row r="20" spans="1:9" ht="19.5" customHeight="1">
      <c r="A20" s="6">
        <v>11</v>
      </c>
      <c r="B20" s="53" t="s">
        <v>139</v>
      </c>
      <c r="C20" s="29">
        <v>2013</v>
      </c>
      <c r="D20" s="29">
        <v>1</v>
      </c>
      <c r="E20" s="36">
        <v>24428.57</v>
      </c>
      <c r="F20" s="85">
        <v>6389.8</v>
      </c>
      <c r="G20" s="35">
        <f t="shared" si="2"/>
        <v>18038.77</v>
      </c>
    </row>
    <row r="21" spans="1:9" ht="19.5" customHeight="1">
      <c r="A21" s="6">
        <v>12</v>
      </c>
      <c r="B21" s="53" t="s">
        <v>145</v>
      </c>
      <c r="C21" s="29">
        <v>2010</v>
      </c>
      <c r="D21" s="29">
        <v>20</v>
      </c>
      <c r="E21" s="36">
        <v>1000000</v>
      </c>
      <c r="F21" s="36">
        <v>222819.6</v>
      </c>
      <c r="G21" s="35">
        <f>+E21-F21</f>
        <v>777180.4</v>
      </c>
    </row>
    <row r="22" spans="1:9" ht="19.5" customHeight="1">
      <c r="A22" s="6">
        <v>13</v>
      </c>
      <c r="B22" s="53" t="s">
        <v>286</v>
      </c>
      <c r="C22" s="29">
        <v>2010</v>
      </c>
      <c r="D22" s="29">
        <v>20</v>
      </c>
      <c r="E22" s="36">
        <v>1080000</v>
      </c>
      <c r="F22" s="36">
        <v>240645.2</v>
      </c>
      <c r="G22" s="35">
        <f>+E22-F22</f>
        <v>839354.8</v>
      </c>
    </row>
    <row r="23" spans="1:9" ht="19.5" customHeight="1">
      <c r="A23" s="6">
        <v>14</v>
      </c>
      <c r="B23" s="53" t="s">
        <v>152</v>
      </c>
      <c r="C23" s="29">
        <v>2010</v>
      </c>
      <c r="D23" s="29">
        <v>7</v>
      </c>
      <c r="E23" s="36">
        <v>56700</v>
      </c>
      <c r="F23" s="36">
        <v>12633.88</v>
      </c>
      <c r="G23" s="35">
        <f>+E23-F23</f>
        <v>44066.12</v>
      </c>
    </row>
    <row r="24" spans="1:9" ht="19.5" customHeight="1">
      <c r="A24" s="6">
        <v>15</v>
      </c>
      <c r="B24" s="53" t="s">
        <v>149</v>
      </c>
      <c r="C24" s="29">
        <v>2010</v>
      </c>
      <c r="D24" s="29">
        <v>49</v>
      </c>
      <c r="E24" s="36">
        <v>418950</v>
      </c>
      <c r="F24" s="36">
        <v>93350.39</v>
      </c>
      <c r="G24" s="35">
        <f>+E24-F24</f>
        <v>325599.61</v>
      </c>
    </row>
    <row r="25" spans="1:9" ht="19.5" customHeight="1">
      <c r="A25" s="6">
        <v>16</v>
      </c>
      <c r="B25" s="53" t="s">
        <v>142</v>
      </c>
      <c r="C25" s="29">
        <v>2009</v>
      </c>
      <c r="D25" s="29">
        <v>9</v>
      </c>
      <c r="E25" s="36">
        <v>90000</v>
      </c>
      <c r="F25" s="36">
        <v>22560.48</v>
      </c>
      <c r="G25" s="35">
        <f t="shared" si="2"/>
        <v>67439.520000000004</v>
      </c>
    </row>
    <row r="26" spans="1:9" ht="19.5" customHeight="1">
      <c r="A26" s="6">
        <v>17</v>
      </c>
      <c r="B26" s="53" t="s">
        <v>283</v>
      </c>
      <c r="C26" s="29">
        <v>2010</v>
      </c>
      <c r="D26" s="29">
        <v>60</v>
      </c>
      <c r="E26" s="36">
        <v>94500</v>
      </c>
      <c r="F26" s="36">
        <v>21056.400000000001</v>
      </c>
      <c r="G26" s="35">
        <f>+E26-F26</f>
        <v>73443.600000000006</v>
      </c>
    </row>
    <row r="27" spans="1:9" ht="19.5" customHeight="1">
      <c r="A27" s="6">
        <v>18</v>
      </c>
      <c r="B27" s="53" t="s">
        <v>144</v>
      </c>
      <c r="C27" s="29">
        <v>2009</v>
      </c>
      <c r="D27" s="29">
        <v>4</v>
      </c>
      <c r="E27" s="36">
        <v>200000</v>
      </c>
      <c r="F27" s="36">
        <v>50134.400000000001</v>
      </c>
      <c r="G27" s="35">
        <f t="shared" si="2"/>
        <v>149865.60000000001</v>
      </c>
    </row>
    <row r="28" spans="1:9" ht="19.5" customHeight="1">
      <c r="A28" s="6">
        <v>19</v>
      </c>
      <c r="B28" s="53" t="s">
        <v>283</v>
      </c>
      <c r="C28" s="29">
        <v>2012</v>
      </c>
      <c r="D28" s="29">
        <v>100</v>
      </c>
      <c r="E28" s="36">
        <v>192500</v>
      </c>
      <c r="F28" s="36">
        <v>35094</v>
      </c>
      <c r="G28" s="35">
        <f t="shared" ref="G28:G41" si="3">+E28-F28</f>
        <v>157406</v>
      </c>
    </row>
    <row r="29" spans="1:9" ht="19.5" customHeight="1">
      <c r="A29" s="6">
        <v>20</v>
      </c>
      <c r="B29" s="53" t="s">
        <v>284</v>
      </c>
      <c r="C29" s="29">
        <v>2016</v>
      </c>
      <c r="D29" s="29">
        <v>32</v>
      </c>
      <c r="E29" s="36">
        <v>65858.880000000005</v>
      </c>
      <c r="F29" s="36">
        <v>7075.2</v>
      </c>
      <c r="G29" s="35">
        <f t="shared" si="3"/>
        <v>58783.680000000008</v>
      </c>
    </row>
    <row r="30" spans="1:9" ht="19.5" customHeight="1">
      <c r="A30" s="6">
        <v>21</v>
      </c>
      <c r="B30" s="53" t="s">
        <v>284</v>
      </c>
      <c r="C30" s="29">
        <v>2014</v>
      </c>
      <c r="D30" s="29">
        <v>50</v>
      </c>
      <c r="E30" s="36">
        <v>113750</v>
      </c>
      <c r="F30" s="36">
        <v>17547</v>
      </c>
      <c r="G30" s="35">
        <f t="shared" si="3"/>
        <v>96203</v>
      </c>
    </row>
    <row r="31" spans="1:9" ht="19.5" customHeight="1">
      <c r="A31" s="6">
        <v>22</v>
      </c>
      <c r="B31" s="53" t="s">
        <v>144</v>
      </c>
      <c r="C31" s="29">
        <v>2014</v>
      </c>
      <c r="D31" s="29">
        <v>30</v>
      </c>
      <c r="E31" s="36">
        <v>1500000</v>
      </c>
      <c r="F31" s="36">
        <v>231389.7</v>
      </c>
      <c r="G31" s="35">
        <v>1272010</v>
      </c>
    </row>
    <row r="32" spans="1:9" ht="19.5" customHeight="1">
      <c r="A32" s="6">
        <v>23</v>
      </c>
      <c r="B32" s="53" t="s">
        <v>145</v>
      </c>
      <c r="C32" s="29">
        <v>2013</v>
      </c>
      <c r="D32" s="29">
        <v>10</v>
      </c>
      <c r="E32" s="36">
        <v>500000</v>
      </c>
      <c r="F32" s="36">
        <v>83557.3</v>
      </c>
      <c r="G32" s="35">
        <f t="shared" si="3"/>
        <v>416442.7</v>
      </c>
      <c r="I32" s="94"/>
    </row>
    <row r="33" spans="1:7" ht="19.5" customHeight="1">
      <c r="A33" s="6">
        <v>24</v>
      </c>
      <c r="B33" s="53" t="s">
        <v>288</v>
      </c>
      <c r="C33" s="29">
        <v>2013</v>
      </c>
      <c r="D33" s="29">
        <v>20</v>
      </c>
      <c r="E33" s="36">
        <v>1440000</v>
      </c>
      <c r="F33" s="36">
        <v>240645</v>
      </c>
      <c r="G33" s="35">
        <f t="shared" si="3"/>
        <v>1199355</v>
      </c>
    </row>
    <row r="34" spans="1:7" ht="19.5" customHeight="1">
      <c r="A34" s="6">
        <v>25</v>
      </c>
      <c r="B34" s="53" t="s">
        <v>289</v>
      </c>
      <c r="C34" s="29">
        <v>2014</v>
      </c>
      <c r="D34" s="29">
        <v>30</v>
      </c>
      <c r="E34" s="36">
        <v>2340000</v>
      </c>
      <c r="F34" s="36">
        <v>361967.8</v>
      </c>
      <c r="G34" s="35">
        <f t="shared" si="3"/>
        <v>1978032.2</v>
      </c>
    </row>
    <row r="35" spans="1:7" ht="19.5" customHeight="1">
      <c r="A35" s="6">
        <v>26</v>
      </c>
      <c r="B35" s="53" t="s">
        <v>287</v>
      </c>
      <c r="C35" s="29">
        <v>2016</v>
      </c>
      <c r="D35" s="29">
        <v>16</v>
      </c>
      <c r="E35" s="36">
        <v>426752.32</v>
      </c>
      <c r="F35" s="36">
        <v>45846.400000000001</v>
      </c>
      <c r="G35" s="35">
        <f t="shared" si="3"/>
        <v>380905.92</v>
      </c>
    </row>
    <row r="36" spans="1:7" ht="19.5" customHeight="1">
      <c r="A36" s="6">
        <v>27</v>
      </c>
      <c r="B36" s="53" t="s">
        <v>151</v>
      </c>
      <c r="C36" s="29">
        <v>2013</v>
      </c>
      <c r="D36" s="29">
        <v>10</v>
      </c>
      <c r="E36" s="36">
        <v>108000</v>
      </c>
      <c r="F36" s="36">
        <v>18048.400000000001</v>
      </c>
      <c r="G36" s="35">
        <f t="shared" si="3"/>
        <v>89951.6</v>
      </c>
    </row>
    <row r="37" spans="1:7" ht="19.5" customHeight="1">
      <c r="A37" s="6">
        <v>28</v>
      </c>
      <c r="B37" s="53" t="s">
        <v>282</v>
      </c>
      <c r="C37" s="29">
        <v>2013</v>
      </c>
      <c r="D37" s="29">
        <v>50</v>
      </c>
      <c r="E37" s="36">
        <v>105000</v>
      </c>
      <c r="F37" s="36">
        <v>17547</v>
      </c>
      <c r="G37" s="35">
        <f t="shared" si="3"/>
        <v>87453</v>
      </c>
    </row>
    <row r="38" spans="1:7" ht="19.5" customHeight="1">
      <c r="A38" s="6">
        <v>29</v>
      </c>
      <c r="B38" s="53" t="s">
        <v>284</v>
      </c>
      <c r="C38" s="29">
        <v>2017</v>
      </c>
      <c r="D38" s="29">
        <v>40</v>
      </c>
      <c r="E38" s="36">
        <v>87760</v>
      </c>
      <c r="F38" s="36">
        <v>8516.4</v>
      </c>
      <c r="G38" s="35">
        <f t="shared" si="3"/>
        <v>79243.600000000006</v>
      </c>
    </row>
    <row r="39" spans="1:7" ht="19.5" customHeight="1">
      <c r="A39" s="6">
        <v>30</v>
      </c>
      <c r="B39" s="53" t="s">
        <v>301</v>
      </c>
      <c r="C39" s="74">
        <v>2015</v>
      </c>
      <c r="D39" s="74">
        <v>2</v>
      </c>
      <c r="E39" s="74">
        <v>20000</v>
      </c>
      <c r="F39" s="71">
        <v>2864.82</v>
      </c>
      <c r="G39" s="35">
        <f t="shared" si="3"/>
        <v>17135.18</v>
      </c>
    </row>
    <row r="40" spans="1:7" ht="19.5" customHeight="1">
      <c r="A40" s="6">
        <v>31</v>
      </c>
      <c r="B40" s="53" t="s">
        <v>302</v>
      </c>
      <c r="C40" s="74">
        <v>2015</v>
      </c>
      <c r="D40" s="74">
        <v>4</v>
      </c>
      <c r="E40" s="74">
        <v>154000</v>
      </c>
      <c r="F40" s="71">
        <v>22059.119999999999</v>
      </c>
      <c r="G40" s="35">
        <f t="shared" si="3"/>
        <v>131940.88</v>
      </c>
    </row>
    <row r="41" spans="1:7" ht="19.5" customHeight="1">
      <c r="A41" s="6">
        <v>32</v>
      </c>
      <c r="B41" s="53" t="s">
        <v>295</v>
      </c>
      <c r="C41" s="72">
        <v>2015</v>
      </c>
      <c r="D41" s="72">
        <v>1</v>
      </c>
      <c r="E41" s="72">
        <v>10000</v>
      </c>
      <c r="F41" s="85">
        <v>1432.41</v>
      </c>
      <c r="G41" s="35">
        <f t="shared" si="3"/>
        <v>8567.59</v>
      </c>
    </row>
    <row r="42" spans="1:7" ht="19.5" customHeight="1">
      <c r="A42" s="6">
        <v>33</v>
      </c>
      <c r="B42" s="53" t="s">
        <v>299</v>
      </c>
      <c r="C42" s="74">
        <v>2013</v>
      </c>
      <c r="D42" s="74">
        <v>1</v>
      </c>
      <c r="E42" s="74">
        <v>14063</v>
      </c>
      <c r="F42" s="87">
        <v>3133.4</v>
      </c>
      <c r="G42" s="35">
        <f t="shared" si="2"/>
        <v>10929.6</v>
      </c>
    </row>
    <row r="43" spans="1:7" ht="19.5" customHeight="1">
      <c r="A43" s="6">
        <v>34</v>
      </c>
      <c r="B43" s="75" t="s">
        <v>300</v>
      </c>
      <c r="C43" s="74">
        <v>2012</v>
      </c>
      <c r="D43" s="74">
        <v>1</v>
      </c>
      <c r="E43" s="74">
        <v>25000</v>
      </c>
      <c r="F43" s="87">
        <v>6266.8</v>
      </c>
      <c r="G43" s="35">
        <f t="shared" si="2"/>
        <v>18733.2</v>
      </c>
    </row>
    <row r="44" spans="1:7" ht="19.5" customHeight="1">
      <c r="A44" s="6">
        <v>35</v>
      </c>
      <c r="B44" s="53" t="s">
        <v>296</v>
      </c>
      <c r="C44" s="29">
        <v>2015</v>
      </c>
      <c r="D44" s="29">
        <v>1</v>
      </c>
      <c r="E44" s="36">
        <v>3000</v>
      </c>
      <c r="F44" s="85">
        <v>429.72</v>
      </c>
      <c r="G44" s="35">
        <f t="shared" si="2"/>
        <v>2570.2799999999997</v>
      </c>
    </row>
    <row r="45" spans="1:7" ht="19.5" customHeight="1">
      <c r="A45" s="6">
        <v>36</v>
      </c>
      <c r="B45" s="53" t="s">
        <v>291</v>
      </c>
      <c r="C45" s="29">
        <v>1987</v>
      </c>
      <c r="D45" s="29">
        <v>1</v>
      </c>
      <c r="E45" s="36">
        <v>7000</v>
      </c>
      <c r="F45" s="85">
        <v>2339.61</v>
      </c>
      <c r="G45" s="35">
        <f t="shared" si="2"/>
        <v>4660.3899999999994</v>
      </c>
    </row>
    <row r="46" spans="1:7" ht="19.5" customHeight="1">
      <c r="A46" s="6">
        <v>37</v>
      </c>
      <c r="B46" s="53" t="s">
        <v>292</v>
      </c>
      <c r="C46" s="29">
        <v>1987</v>
      </c>
      <c r="D46" s="29">
        <v>1</v>
      </c>
      <c r="E46" s="36">
        <v>7000</v>
      </c>
      <c r="F46" s="85">
        <v>2340</v>
      </c>
      <c r="G46" s="35">
        <f t="shared" si="2"/>
        <v>4660</v>
      </c>
    </row>
    <row r="47" spans="1:7" ht="19.5" customHeight="1">
      <c r="A47" s="26"/>
      <c r="B47" s="10" t="s">
        <v>14</v>
      </c>
      <c r="C47" s="26"/>
      <c r="D47" s="37"/>
      <c r="E47" s="37">
        <f>SUM(E10:E46)</f>
        <v>11832710.16</v>
      </c>
      <c r="F47" s="37">
        <f>SUM(F10:F46)</f>
        <v>2051769.69</v>
      </c>
      <c r="G47" s="37">
        <f>SUM(G10:G46)</f>
        <v>9784340.1699999999</v>
      </c>
    </row>
    <row r="48" spans="1:7" ht="15" customHeight="1">
      <c r="A48" s="12"/>
      <c r="B48" s="4"/>
      <c r="C48" s="4"/>
      <c r="D48" s="4"/>
      <c r="E48" s="43">
        <f>+ROUND(E47/1000,2)</f>
        <v>11832.71</v>
      </c>
      <c r="F48" s="43">
        <f t="shared" ref="F48:G48" si="4">+ROUND(F47/1000,2)</f>
        <v>2051.77</v>
      </c>
      <c r="G48" s="43">
        <f t="shared" si="4"/>
        <v>9784.34</v>
      </c>
    </row>
    <row r="49" spans="1:7" ht="23.25" customHeight="1">
      <c r="A49" s="21"/>
      <c r="B49" s="1" t="s">
        <v>20</v>
      </c>
      <c r="C49" s="1"/>
      <c r="D49" s="156" t="s">
        <v>304</v>
      </c>
      <c r="E49" s="156"/>
      <c r="F49" s="78"/>
      <c r="G49" s="1"/>
    </row>
    <row r="50" spans="1:7" ht="9.75" customHeight="1">
      <c r="A50" s="21"/>
      <c r="B50" s="1"/>
      <c r="C50" s="1"/>
      <c r="D50" s="157" t="s">
        <v>16</v>
      </c>
      <c r="E50" s="157"/>
      <c r="F50" s="79"/>
      <c r="G50" s="1"/>
    </row>
    <row r="51" spans="1:7" ht="13.5" customHeight="1">
      <c r="A51" s="21"/>
      <c r="B51" s="1"/>
      <c r="C51" s="1"/>
      <c r="D51" s="78"/>
      <c r="E51" s="78"/>
      <c r="F51" s="78"/>
      <c r="G51" s="1"/>
    </row>
    <row r="52" spans="1:7" ht="23.25" customHeight="1">
      <c r="A52" s="21"/>
      <c r="B52" s="1" t="s">
        <v>21</v>
      </c>
      <c r="C52" s="1"/>
      <c r="D52" s="156" t="s">
        <v>308</v>
      </c>
      <c r="E52" s="156"/>
      <c r="F52" s="78"/>
      <c r="G52" s="1"/>
    </row>
    <row r="53" spans="1:7" ht="21.75" customHeight="1">
      <c r="A53" s="21"/>
      <c r="B53" s="20" t="s">
        <v>17</v>
      </c>
      <c r="C53" s="1"/>
      <c r="D53" s="157" t="s">
        <v>16</v>
      </c>
      <c r="E53" s="157"/>
      <c r="F53" s="79"/>
      <c r="G53" s="1"/>
    </row>
    <row r="54" spans="1:7" ht="4.5" customHeight="1">
      <c r="A54" s="12"/>
      <c r="B54" s="4"/>
      <c r="C54" s="4"/>
      <c r="D54" s="4"/>
      <c r="E54" s="4"/>
      <c r="F54" s="4"/>
      <c r="G54" s="4"/>
    </row>
    <row r="55" spans="1:7">
      <c r="A55" s="12"/>
      <c r="B55" s="4"/>
      <c r="C55" s="4"/>
      <c r="D55" s="4"/>
      <c r="E55" s="4"/>
      <c r="F55" s="4"/>
      <c r="G55" s="4"/>
    </row>
  </sheetData>
  <mergeCells count="7">
    <mergeCell ref="D53:E53"/>
    <mergeCell ref="A4:G4"/>
    <mergeCell ref="A5:G5"/>
    <mergeCell ref="A6:G6"/>
    <mergeCell ref="D49:E49"/>
    <mergeCell ref="D50:E50"/>
    <mergeCell ref="D52:E52"/>
  </mergeCells>
  <pageMargins left="0" right="0" top="0" bottom="0" header="0" footer="0"/>
  <pageSetup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0"/>
  <dimension ref="A2:F93"/>
  <sheetViews>
    <sheetView topLeftCell="A67" workbookViewId="0">
      <selection activeCell="J14" sqref="J14"/>
    </sheetView>
  </sheetViews>
  <sheetFormatPr defaultRowHeight="15"/>
  <cols>
    <col min="2" max="2" width="39.5703125" customWidth="1"/>
    <col min="3" max="3" width="11.42578125" customWidth="1"/>
    <col min="4" max="5" width="12.42578125" customWidth="1"/>
    <col min="6" max="6" width="9.140625" customWidth="1"/>
  </cols>
  <sheetData>
    <row r="2" spans="1:6" ht="68.25" customHeight="1">
      <c r="A2" s="152" t="s">
        <v>318</v>
      </c>
      <c r="B2" s="152"/>
      <c r="C2" s="152"/>
      <c r="D2" s="152"/>
      <c r="E2" s="152"/>
      <c r="F2" s="19"/>
    </row>
    <row r="3" spans="1:6" ht="21.75" customHeight="1">
      <c r="A3" s="100"/>
      <c r="B3" s="160" t="s">
        <v>320</v>
      </c>
      <c r="C3" s="160"/>
      <c r="D3" s="160"/>
      <c r="E3" s="160"/>
      <c r="F3" s="3"/>
    </row>
    <row r="4" spans="1:6" ht="33" customHeight="1">
      <c r="A4" s="28" t="s">
        <v>5</v>
      </c>
      <c r="B4" s="28" t="s">
        <v>36</v>
      </c>
      <c r="C4" s="28" t="s">
        <v>42</v>
      </c>
      <c r="D4" s="28" t="s">
        <v>10</v>
      </c>
      <c r="E4" s="28" t="s">
        <v>25</v>
      </c>
      <c r="F4" s="19"/>
    </row>
    <row r="5" spans="1:6" ht="17.25" customHeight="1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s="1" customFormat="1" ht="15" customHeight="1">
      <c r="A6" s="66">
        <v>1</v>
      </c>
      <c r="B6" s="59" t="s">
        <v>213</v>
      </c>
      <c r="C6" s="59" t="s">
        <v>189</v>
      </c>
      <c r="D6" s="65">
        <v>2</v>
      </c>
      <c r="E6" s="61">
        <v>5200</v>
      </c>
    </row>
    <row r="7" spans="1:6" s="1" customFormat="1" ht="15" customHeight="1">
      <c r="A7" s="66">
        <v>2</v>
      </c>
      <c r="B7" s="59" t="s">
        <v>214</v>
      </c>
      <c r="C7" s="59" t="s">
        <v>215</v>
      </c>
      <c r="D7" s="65">
        <v>3.7</v>
      </c>
      <c r="E7" s="61">
        <v>18500</v>
      </c>
    </row>
    <row r="8" spans="1:6" s="1" customFormat="1" ht="15" customHeight="1">
      <c r="A8" s="66">
        <v>3</v>
      </c>
      <c r="B8" s="59" t="s">
        <v>216</v>
      </c>
      <c r="C8" s="59" t="s">
        <v>189</v>
      </c>
      <c r="D8" s="65">
        <v>1</v>
      </c>
      <c r="E8" s="61">
        <v>13000</v>
      </c>
    </row>
    <row r="9" spans="1:6" s="1" customFormat="1" ht="15" customHeight="1">
      <c r="A9" s="66">
        <v>4</v>
      </c>
      <c r="B9" s="59" t="s">
        <v>217</v>
      </c>
      <c r="C9" s="59" t="s">
        <v>189</v>
      </c>
      <c r="D9" s="65">
        <v>1</v>
      </c>
      <c r="E9" s="61">
        <v>13000</v>
      </c>
    </row>
    <row r="10" spans="1:6" s="1" customFormat="1" ht="15" customHeight="1">
      <c r="A10" s="66">
        <v>5</v>
      </c>
      <c r="B10" s="59" t="s">
        <v>218</v>
      </c>
      <c r="C10" s="59" t="s">
        <v>189</v>
      </c>
      <c r="D10" s="65">
        <v>1</v>
      </c>
      <c r="E10" s="61">
        <v>13000</v>
      </c>
    </row>
    <row r="11" spans="1:6" s="1" customFormat="1" ht="15" customHeight="1">
      <c r="A11" s="66">
        <v>6</v>
      </c>
      <c r="B11" s="59" t="s">
        <v>219</v>
      </c>
      <c r="C11" s="59" t="s">
        <v>189</v>
      </c>
      <c r="D11" s="65">
        <v>1</v>
      </c>
      <c r="E11" s="61">
        <v>14000</v>
      </c>
    </row>
    <row r="12" spans="1:6" s="1" customFormat="1" ht="15" customHeight="1">
      <c r="A12" s="66">
        <v>7</v>
      </c>
      <c r="B12" s="59" t="s">
        <v>220</v>
      </c>
      <c r="C12" s="59" t="s">
        <v>189</v>
      </c>
      <c r="D12" s="65">
        <v>4</v>
      </c>
      <c r="E12" s="61">
        <v>0.04</v>
      </c>
    </row>
    <row r="13" spans="1:6" s="1" customFormat="1" ht="15" customHeight="1">
      <c r="A13" s="66">
        <v>8</v>
      </c>
      <c r="B13" s="59" t="s">
        <v>221</v>
      </c>
      <c r="C13" s="59" t="s">
        <v>189</v>
      </c>
      <c r="D13" s="65">
        <v>1</v>
      </c>
      <c r="E13" s="61">
        <v>4004</v>
      </c>
    </row>
    <row r="14" spans="1:6" s="1" customFormat="1" ht="15" customHeight="1">
      <c r="A14" s="66">
        <v>9</v>
      </c>
      <c r="B14" s="59" t="s">
        <v>222</v>
      </c>
      <c r="C14" s="59" t="s">
        <v>189</v>
      </c>
      <c r="D14" s="65">
        <v>1</v>
      </c>
      <c r="E14" s="61">
        <v>10241</v>
      </c>
    </row>
    <row r="15" spans="1:6" s="1" customFormat="1" ht="15" customHeight="1">
      <c r="A15" s="66">
        <v>10</v>
      </c>
      <c r="B15" s="59" t="s">
        <v>223</v>
      </c>
      <c r="C15" s="59" t="s">
        <v>189</v>
      </c>
      <c r="D15" s="65">
        <v>1</v>
      </c>
      <c r="E15" s="61">
        <v>4900</v>
      </c>
    </row>
    <row r="16" spans="1:6" s="1" customFormat="1" ht="15" customHeight="1">
      <c r="A16" s="66">
        <v>11</v>
      </c>
      <c r="B16" s="59" t="s">
        <v>223</v>
      </c>
      <c r="C16" s="59" t="s">
        <v>189</v>
      </c>
      <c r="D16" s="65">
        <v>10</v>
      </c>
      <c r="E16" s="61">
        <v>18000</v>
      </c>
    </row>
    <row r="17" spans="1:5" s="1" customFormat="1" ht="15" customHeight="1">
      <c r="A17" s="66">
        <v>12</v>
      </c>
      <c r="B17" s="59" t="s">
        <v>224</v>
      </c>
      <c r="C17" s="59" t="s">
        <v>189</v>
      </c>
      <c r="D17" s="65">
        <v>1</v>
      </c>
      <c r="E17" s="61">
        <v>6905</v>
      </c>
    </row>
    <row r="18" spans="1:5" s="1" customFormat="1" ht="15" customHeight="1">
      <c r="A18" s="66">
        <v>13</v>
      </c>
      <c r="B18" s="59" t="s">
        <v>225</v>
      </c>
      <c r="C18" s="59" t="s">
        <v>189</v>
      </c>
      <c r="D18" s="65">
        <v>1</v>
      </c>
      <c r="E18" s="61">
        <v>4000</v>
      </c>
    </row>
    <row r="19" spans="1:5" s="1" customFormat="1" ht="15" customHeight="1">
      <c r="A19" s="66">
        <v>14</v>
      </c>
      <c r="B19" s="59" t="s">
        <v>226</v>
      </c>
      <c r="C19" s="59" t="s">
        <v>189</v>
      </c>
      <c r="D19" s="65">
        <v>2</v>
      </c>
      <c r="E19" s="61">
        <v>4000</v>
      </c>
    </row>
    <row r="20" spans="1:5" s="1" customFormat="1" ht="15" customHeight="1">
      <c r="A20" s="66">
        <v>15</v>
      </c>
      <c r="B20" s="59" t="s">
        <v>227</v>
      </c>
      <c r="C20" s="59" t="s">
        <v>189</v>
      </c>
      <c r="D20" s="65">
        <v>6</v>
      </c>
      <c r="E20" s="61">
        <v>90000</v>
      </c>
    </row>
    <row r="21" spans="1:5" s="1" customFormat="1" ht="15" customHeight="1">
      <c r="A21" s="66">
        <v>16</v>
      </c>
      <c r="B21" s="59" t="s">
        <v>228</v>
      </c>
      <c r="C21" s="59" t="s">
        <v>189</v>
      </c>
      <c r="D21" s="65">
        <v>6</v>
      </c>
      <c r="E21" s="61">
        <v>8000</v>
      </c>
    </row>
    <row r="22" spans="1:5" s="1" customFormat="1" ht="15" customHeight="1">
      <c r="A22" s="66">
        <v>17</v>
      </c>
      <c r="B22" s="59" t="s">
        <v>229</v>
      </c>
      <c r="C22" s="59" t="s">
        <v>189</v>
      </c>
      <c r="D22" s="65">
        <v>20</v>
      </c>
      <c r="E22" s="61">
        <v>19558</v>
      </c>
    </row>
    <row r="23" spans="1:5" s="1" customFormat="1" ht="15" customHeight="1">
      <c r="A23" s="66">
        <v>18</v>
      </c>
      <c r="B23" s="59" t="s">
        <v>230</v>
      </c>
      <c r="C23" s="59" t="s">
        <v>189</v>
      </c>
      <c r="D23" s="65">
        <v>1</v>
      </c>
      <c r="E23" s="61">
        <v>19481</v>
      </c>
    </row>
    <row r="24" spans="1:5" s="1" customFormat="1" ht="15" customHeight="1">
      <c r="A24" s="66">
        <v>19</v>
      </c>
      <c r="B24" s="59" t="s">
        <v>231</v>
      </c>
      <c r="C24" s="59" t="s">
        <v>189</v>
      </c>
      <c r="D24" s="65">
        <v>2</v>
      </c>
      <c r="E24" s="61">
        <v>6000</v>
      </c>
    </row>
    <row r="25" spans="1:5" s="1" customFormat="1" ht="15" customHeight="1">
      <c r="A25" s="66">
        <v>20</v>
      </c>
      <c r="B25" s="59" t="s">
        <v>231</v>
      </c>
      <c r="C25" s="59" t="s">
        <v>189</v>
      </c>
      <c r="D25" s="65">
        <v>2</v>
      </c>
      <c r="E25" s="61">
        <v>4000</v>
      </c>
    </row>
    <row r="26" spans="1:5" s="1" customFormat="1" ht="15" customHeight="1">
      <c r="A26" s="66">
        <v>21</v>
      </c>
      <c r="B26" s="59" t="s">
        <v>232</v>
      </c>
      <c r="C26" s="59" t="s">
        <v>189</v>
      </c>
      <c r="D26" s="65">
        <v>50</v>
      </c>
      <c r="E26" s="61">
        <v>1500</v>
      </c>
    </row>
    <row r="27" spans="1:5" s="1" customFormat="1" ht="15" customHeight="1">
      <c r="A27" s="66">
        <v>22</v>
      </c>
      <c r="B27" s="59" t="s">
        <v>233</v>
      </c>
      <c r="C27" s="59" t="s">
        <v>189</v>
      </c>
      <c r="D27" s="65">
        <v>25</v>
      </c>
      <c r="E27" s="61">
        <v>1148</v>
      </c>
    </row>
    <row r="28" spans="1:5" s="1" customFormat="1" ht="15" customHeight="1">
      <c r="A28" s="66">
        <v>23</v>
      </c>
      <c r="B28" s="59" t="s">
        <v>232</v>
      </c>
      <c r="C28" s="59" t="s">
        <v>189</v>
      </c>
      <c r="D28" s="65">
        <v>15</v>
      </c>
      <c r="E28" s="61">
        <v>3000</v>
      </c>
    </row>
    <row r="29" spans="1:5" s="1" customFormat="1" ht="15" customHeight="1">
      <c r="A29" s="66">
        <v>24</v>
      </c>
      <c r="B29" s="59" t="s">
        <v>232</v>
      </c>
      <c r="C29" s="59" t="s">
        <v>189</v>
      </c>
      <c r="D29" s="65">
        <v>15</v>
      </c>
      <c r="E29" s="61">
        <v>5000</v>
      </c>
    </row>
    <row r="30" spans="1:5" s="1" customFormat="1" ht="15" customHeight="1">
      <c r="A30" s="66">
        <v>25</v>
      </c>
      <c r="B30" s="59" t="s">
        <v>232</v>
      </c>
      <c r="C30" s="59" t="s">
        <v>189</v>
      </c>
      <c r="D30" s="65">
        <v>12</v>
      </c>
      <c r="E30" s="61">
        <v>3000</v>
      </c>
    </row>
    <row r="31" spans="1:5" s="1" customFormat="1" ht="15" customHeight="1">
      <c r="A31" s="66">
        <v>26</v>
      </c>
      <c r="B31" s="59" t="s">
        <v>232</v>
      </c>
      <c r="C31" s="59" t="s">
        <v>189</v>
      </c>
      <c r="D31" s="65">
        <v>10</v>
      </c>
      <c r="E31" s="61">
        <v>3300</v>
      </c>
    </row>
    <row r="32" spans="1:5" s="1" customFormat="1" ht="15" customHeight="1">
      <c r="A32" s="66">
        <v>27</v>
      </c>
      <c r="B32" s="59" t="s">
        <v>232</v>
      </c>
      <c r="C32" s="59" t="s">
        <v>189</v>
      </c>
      <c r="D32" s="65">
        <v>18</v>
      </c>
      <c r="E32" s="61">
        <v>2500</v>
      </c>
    </row>
    <row r="33" spans="1:5" s="1" customFormat="1" ht="15" customHeight="1">
      <c r="A33" s="66">
        <v>28</v>
      </c>
      <c r="B33" s="59" t="s">
        <v>232</v>
      </c>
      <c r="C33" s="59" t="s">
        <v>189</v>
      </c>
      <c r="D33" s="65">
        <v>11</v>
      </c>
      <c r="E33" s="61">
        <v>2500</v>
      </c>
    </row>
    <row r="34" spans="1:5" s="1" customFormat="1" ht="15" customHeight="1">
      <c r="A34" s="66">
        <v>29</v>
      </c>
      <c r="B34" s="59" t="s">
        <v>234</v>
      </c>
      <c r="C34" s="59" t="s">
        <v>189</v>
      </c>
      <c r="D34" s="65">
        <v>65</v>
      </c>
      <c r="E34" s="61">
        <v>100</v>
      </c>
    </row>
    <row r="35" spans="1:5" s="1" customFormat="1" ht="15" customHeight="1">
      <c r="A35" s="66">
        <v>30</v>
      </c>
      <c r="B35" s="59" t="s">
        <v>235</v>
      </c>
      <c r="C35" s="59" t="s">
        <v>189</v>
      </c>
      <c r="D35" s="65">
        <v>10</v>
      </c>
      <c r="E35" s="61">
        <v>5000</v>
      </c>
    </row>
    <row r="36" spans="1:5" s="1" customFormat="1" ht="15" customHeight="1">
      <c r="A36" s="66">
        <v>31</v>
      </c>
      <c r="B36" s="59" t="s">
        <v>236</v>
      </c>
      <c r="C36" s="59" t="s">
        <v>189</v>
      </c>
      <c r="D36" s="65">
        <v>63</v>
      </c>
      <c r="E36" s="61">
        <v>6504</v>
      </c>
    </row>
    <row r="37" spans="1:5" s="1" customFormat="1" ht="15" customHeight="1">
      <c r="A37" s="66">
        <v>32</v>
      </c>
      <c r="B37" s="59" t="s">
        <v>237</v>
      </c>
      <c r="C37" s="59" t="s">
        <v>189</v>
      </c>
      <c r="D37" s="65">
        <v>1</v>
      </c>
      <c r="E37" s="61">
        <v>1000</v>
      </c>
    </row>
    <row r="38" spans="1:5" s="1" customFormat="1" ht="15" customHeight="1">
      <c r="A38" s="66">
        <v>33</v>
      </c>
      <c r="B38" s="59" t="s">
        <v>238</v>
      </c>
      <c r="C38" s="59" t="s">
        <v>189</v>
      </c>
      <c r="D38" s="65">
        <v>2</v>
      </c>
      <c r="E38" s="61">
        <v>139</v>
      </c>
    </row>
    <row r="39" spans="1:5" s="1" customFormat="1" ht="15" customHeight="1">
      <c r="A39" s="66">
        <v>34</v>
      </c>
      <c r="B39" s="59" t="s">
        <v>239</v>
      </c>
      <c r="C39" s="59" t="s">
        <v>189</v>
      </c>
      <c r="D39" s="65">
        <v>1</v>
      </c>
      <c r="E39" s="61">
        <v>62</v>
      </c>
    </row>
    <row r="40" spans="1:5" s="1" customFormat="1" ht="15" customHeight="1">
      <c r="A40" s="66">
        <v>35</v>
      </c>
      <c r="B40" s="59" t="s">
        <v>240</v>
      </c>
      <c r="C40" s="59" t="s">
        <v>189</v>
      </c>
      <c r="D40" s="65">
        <v>1</v>
      </c>
      <c r="E40" s="61">
        <v>162</v>
      </c>
    </row>
    <row r="41" spans="1:5" s="1" customFormat="1" ht="15" customHeight="1">
      <c r="A41" s="66">
        <v>36</v>
      </c>
      <c r="B41" s="59" t="s">
        <v>241</v>
      </c>
      <c r="C41" s="59" t="s">
        <v>189</v>
      </c>
      <c r="D41" s="65">
        <v>1</v>
      </c>
      <c r="E41" s="61">
        <v>54</v>
      </c>
    </row>
    <row r="42" spans="1:5" s="1" customFormat="1" ht="15" customHeight="1">
      <c r="A42" s="66">
        <v>37</v>
      </c>
      <c r="B42" s="59" t="s">
        <v>242</v>
      </c>
      <c r="C42" s="59" t="s">
        <v>189</v>
      </c>
      <c r="D42" s="65">
        <v>6</v>
      </c>
      <c r="E42" s="61">
        <v>5000</v>
      </c>
    </row>
    <row r="43" spans="1:5" s="1" customFormat="1" ht="15" customHeight="1">
      <c r="A43" s="66">
        <v>38</v>
      </c>
      <c r="B43" s="59" t="s">
        <v>243</v>
      </c>
      <c r="C43" s="59" t="s">
        <v>189</v>
      </c>
      <c r="D43" s="65">
        <v>30</v>
      </c>
      <c r="E43" s="61">
        <v>2290</v>
      </c>
    </row>
    <row r="44" spans="1:5" s="1" customFormat="1" ht="15" customHeight="1">
      <c r="A44" s="66">
        <v>39</v>
      </c>
      <c r="B44" s="59" t="s">
        <v>244</v>
      </c>
      <c r="C44" s="59" t="s">
        <v>189</v>
      </c>
      <c r="D44" s="65">
        <v>65</v>
      </c>
      <c r="E44" s="61">
        <v>2290</v>
      </c>
    </row>
    <row r="45" spans="1:5" s="1" customFormat="1" ht="15" customHeight="1">
      <c r="A45" s="66">
        <v>40</v>
      </c>
      <c r="B45" s="59" t="s">
        <v>245</v>
      </c>
      <c r="C45" s="59" t="s">
        <v>189</v>
      </c>
      <c r="D45" s="65">
        <v>8</v>
      </c>
      <c r="E45" s="61">
        <v>2480</v>
      </c>
    </row>
    <row r="46" spans="1:5" s="1" customFormat="1" ht="15" customHeight="1">
      <c r="A46" s="66">
        <v>41</v>
      </c>
      <c r="B46" s="59" t="s">
        <v>246</v>
      </c>
      <c r="C46" s="59" t="s">
        <v>189</v>
      </c>
      <c r="D46" s="65">
        <v>104</v>
      </c>
      <c r="E46" s="61">
        <v>140</v>
      </c>
    </row>
    <row r="47" spans="1:5" s="1" customFormat="1" ht="15" customHeight="1">
      <c r="A47" s="66">
        <v>42</v>
      </c>
      <c r="B47" s="59" t="s">
        <v>247</v>
      </c>
      <c r="C47" s="59" t="s">
        <v>189</v>
      </c>
      <c r="D47" s="65">
        <v>15</v>
      </c>
      <c r="E47" s="61">
        <v>2700</v>
      </c>
    </row>
    <row r="48" spans="1:5" s="1" customFormat="1" ht="15" customHeight="1">
      <c r="A48" s="66">
        <v>43</v>
      </c>
      <c r="B48" s="59" t="s">
        <v>248</v>
      </c>
      <c r="C48" s="59" t="s">
        <v>189</v>
      </c>
      <c r="D48" s="65">
        <v>5</v>
      </c>
      <c r="E48" s="61">
        <v>1920</v>
      </c>
    </row>
    <row r="49" spans="1:5" s="1" customFormat="1" ht="15" customHeight="1">
      <c r="A49" s="66">
        <v>44</v>
      </c>
      <c r="B49" s="59" t="s">
        <v>249</v>
      </c>
      <c r="C49" s="59" t="s">
        <v>189</v>
      </c>
      <c r="D49" s="65">
        <v>40</v>
      </c>
      <c r="E49" s="61">
        <v>2410</v>
      </c>
    </row>
    <row r="50" spans="1:5" s="1" customFormat="1" ht="15" customHeight="1">
      <c r="A50" s="66">
        <v>45</v>
      </c>
      <c r="B50" s="59" t="s">
        <v>250</v>
      </c>
      <c r="C50" s="59" t="s">
        <v>189</v>
      </c>
      <c r="D50" s="65">
        <v>2</v>
      </c>
      <c r="E50" s="61">
        <v>23000</v>
      </c>
    </row>
    <row r="51" spans="1:5" s="1" customFormat="1" ht="15" customHeight="1">
      <c r="A51" s="66">
        <v>46</v>
      </c>
      <c r="B51" s="59" t="s">
        <v>251</v>
      </c>
      <c r="C51" s="59" t="s">
        <v>189</v>
      </c>
      <c r="D51" s="65">
        <v>2</v>
      </c>
      <c r="E51" s="61">
        <v>11500</v>
      </c>
    </row>
    <row r="52" spans="1:5" s="1" customFormat="1" ht="15" customHeight="1">
      <c r="A52" s="66">
        <v>47</v>
      </c>
      <c r="B52" s="59" t="s">
        <v>252</v>
      </c>
      <c r="C52" s="59" t="s">
        <v>189</v>
      </c>
      <c r="D52" s="65">
        <v>2</v>
      </c>
      <c r="E52" s="61">
        <v>7410</v>
      </c>
    </row>
    <row r="53" spans="1:5" s="1" customFormat="1" ht="15" customHeight="1">
      <c r="A53" s="66">
        <v>48</v>
      </c>
      <c r="B53" s="59" t="s">
        <v>253</v>
      </c>
      <c r="C53" s="59" t="s">
        <v>189</v>
      </c>
      <c r="D53" s="65">
        <v>1</v>
      </c>
      <c r="E53" s="61">
        <v>10250</v>
      </c>
    </row>
    <row r="54" spans="1:5" s="1" customFormat="1" ht="15" customHeight="1">
      <c r="A54" s="66">
        <v>49</v>
      </c>
      <c r="B54" s="59" t="s">
        <v>254</v>
      </c>
      <c r="C54" s="59" t="s">
        <v>189</v>
      </c>
      <c r="D54" s="65">
        <v>2</v>
      </c>
      <c r="E54" s="61">
        <v>5700</v>
      </c>
    </row>
    <row r="55" spans="1:5" s="1" customFormat="1" ht="15" customHeight="1">
      <c r="A55" s="66">
        <v>50</v>
      </c>
      <c r="B55" s="59" t="s">
        <v>255</v>
      </c>
      <c r="C55" s="59" t="s">
        <v>189</v>
      </c>
      <c r="D55" s="65">
        <v>2</v>
      </c>
      <c r="E55" s="61">
        <v>990</v>
      </c>
    </row>
    <row r="56" spans="1:5" s="1" customFormat="1" ht="15" customHeight="1">
      <c r="A56" s="66">
        <v>51</v>
      </c>
      <c r="B56" s="59" t="s">
        <v>256</v>
      </c>
      <c r="C56" s="59" t="s">
        <v>189</v>
      </c>
      <c r="D56" s="65">
        <v>2</v>
      </c>
      <c r="E56" s="61">
        <v>1450</v>
      </c>
    </row>
    <row r="57" spans="1:5" s="1" customFormat="1" ht="15" customHeight="1">
      <c r="A57" s="66">
        <v>52</v>
      </c>
      <c r="B57" s="59" t="s">
        <v>257</v>
      </c>
      <c r="C57" s="59" t="s">
        <v>189</v>
      </c>
      <c r="D57" s="65">
        <v>4</v>
      </c>
      <c r="E57" s="61">
        <v>1900</v>
      </c>
    </row>
    <row r="58" spans="1:5" s="1" customFormat="1" ht="15" customHeight="1">
      <c r="A58" s="66">
        <v>53</v>
      </c>
      <c r="B58" s="59" t="s">
        <v>258</v>
      </c>
      <c r="C58" s="59" t="s">
        <v>189</v>
      </c>
      <c r="D58" s="65">
        <v>1</v>
      </c>
      <c r="E58" s="61">
        <v>10500</v>
      </c>
    </row>
    <row r="59" spans="1:5" s="1" customFormat="1" ht="15" customHeight="1">
      <c r="A59" s="66">
        <v>54</v>
      </c>
      <c r="B59" s="59" t="s">
        <v>259</v>
      </c>
      <c r="C59" s="59" t="s">
        <v>189</v>
      </c>
      <c r="D59" s="65">
        <v>1</v>
      </c>
      <c r="E59" s="61">
        <v>6450</v>
      </c>
    </row>
    <row r="60" spans="1:5" s="1" customFormat="1" ht="15" customHeight="1">
      <c r="A60" s="66">
        <v>55</v>
      </c>
      <c r="B60" s="59" t="s">
        <v>260</v>
      </c>
      <c r="C60" s="59" t="s">
        <v>189</v>
      </c>
      <c r="D60" s="65">
        <v>8</v>
      </c>
      <c r="E60" s="61">
        <v>5630</v>
      </c>
    </row>
    <row r="61" spans="1:5" s="1" customFormat="1" ht="15" customHeight="1">
      <c r="A61" s="66">
        <v>56</v>
      </c>
      <c r="B61" s="59" t="s">
        <v>261</v>
      </c>
      <c r="C61" s="59" t="s">
        <v>189</v>
      </c>
      <c r="D61" s="65">
        <v>1</v>
      </c>
      <c r="E61" s="61">
        <v>12150</v>
      </c>
    </row>
    <row r="62" spans="1:5" s="1" customFormat="1" ht="15" customHeight="1">
      <c r="A62" s="66">
        <v>57</v>
      </c>
      <c r="B62" s="59" t="s">
        <v>262</v>
      </c>
      <c r="C62" s="59" t="s">
        <v>189</v>
      </c>
      <c r="D62" s="65">
        <v>1</v>
      </c>
      <c r="E62" s="61">
        <v>1930</v>
      </c>
    </row>
    <row r="63" spans="1:5" s="1" customFormat="1" ht="15" customHeight="1">
      <c r="A63" s="66">
        <v>58</v>
      </c>
      <c r="B63" s="59" t="s">
        <v>263</v>
      </c>
      <c r="C63" s="59" t="s">
        <v>189</v>
      </c>
      <c r="D63" s="65">
        <v>6</v>
      </c>
      <c r="E63" s="61">
        <v>1920</v>
      </c>
    </row>
    <row r="64" spans="1:5" s="1" customFormat="1" ht="15" customHeight="1">
      <c r="A64" s="66">
        <v>59</v>
      </c>
      <c r="B64" s="59" t="s">
        <v>264</v>
      </c>
      <c r="C64" s="59" t="s">
        <v>189</v>
      </c>
      <c r="D64" s="65">
        <v>6</v>
      </c>
      <c r="E64" s="61">
        <v>3360</v>
      </c>
    </row>
    <row r="65" spans="1:5" s="1" customFormat="1" ht="15" customHeight="1">
      <c r="A65" s="66">
        <v>60</v>
      </c>
      <c r="B65" s="59" t="s">
        <v>265</v>
      </c>
      <c r="C65" s="59" t="s">
        <v>189</v>
      </c>
      <c r="D65" s="65">
        <v>4</v>
      </c>
      <c r="E65" s="61">
        <v>1440</v>
      </c>
    </row>
    <row r="66" spans="1:5" s="1" customFormat="1" ht="15" customHeight="1">
      <c r="A66" s="66">
        <v>61</v>
      </c>
      <c r="B66" s="59" t="s">
        <v>266</v>
      </c>
      <c r="C66" s="59" t="s">
        <v>189</v>
      </c>
      <c r="D66" s="65">
        <v>2</v>
      </c>
      <c r="E66" s="61">
        <v>1970</v>
      </c>
    </row>
    <row r="67" spans="1:5" s="1" customFormat="1" ht="15" customHeight="1">
      <c r="A67" s="66">
        <v>62</v>
      </c>
      <c r="B67" s="59" t="s">
        <v>262</v>
      </c>
      <c r="C67" s="59" t="s">
        <v>189</v>
      </c>
      <c r="D67" s="65">
        <v>8</v>
      </c>
      <c r="E67" s="61">
        <v>9420</v>
      </c>
    </row>
    <row r="68" spans="1:5" s="1" customFormat="1" ht="15" customHeight="1">
      <c r="A68" s="66">
        <v>63</v>
      </c>
      <c r="B68" s="59" t="s">
        <v>267</v>
      </c>
      <c r="C68" s="59" t="s">
        <v>189</v>
      </c>
      <c r="D68" s="65">
        <v>6</v>
      </c>
      <c r="E68" s="61">
        <v>3000</v>
      </c>
    </row>
    <row r="69" spans="1:5" s="1" customFormat="1" ht="15" customHeight="1">
      <c r="A69" s="66">
        <v>64</v>
      </c>
      <c r="B69" s="59" t="s">
        <v>268</v>
      </c>
      <c r="C69" s="59" t="s">
        <v>189</v>
      </c>
      <c r="D69" s="65">
        <v>1</v>
      </c>
      <c r="E69" s="61">
        <v>8000</v>
      </c>
    </row>
    <row r="70" spans="1:5" s="1" customFormat="1" ht="15" customHeight="1">
      <c r="A70" s="66">
        <v>65</v>
      </c>
      <c r="B70" s="59" t="s">
        <v>269</v>
      </c>
      <c r="C70" s="59" t="s">
        <v>189</v>
      </c>
      <c r="D70" s="65">
        <v>1</v>
      </c>
      <c r="E70" s="61">
        <v>25000</v>
      </c>
    </row>
    <row r="71" spans="1:5" s="1" customFormat="1" ht="15" customHeight="1">
      <c r="A71" s="66">
        <v>66</v>
      </c>
      <c r="B71" s="59" t="s">
        <v>270</v>
      </c>
      <c r="C71" s="59" t="s">
        <v>189</v>
      </c>
      <c r="D71" s="65">
        <v>1</v>
      </c>
      <c r="E71" s="61">
        <v>20000</v>
      </c>
    </row>
    <row r="72" spans="1:5" s="1" customFormat="1" ht="15" customHeight="1">
      <c r="A72" s="66">
        <v>67</v>
      </c>
      <c r="B72" s="59" t="s">
        <v>271</v>
      </c>
      <c r="C72" s="59" t="s">
        <v>189</v>
      </c>
      <c r="D72" s="65">
        <v>1</v>
      </c>
      <c r="E72" s="61">
        <v>15000</v>
      </c>
    </row>
    <row r="73" spans="1:5" s="1" customFormat="1" ht="15" customHeight="1">
      <c r="A73" s="66">
        <v>68</v>
      </c>
      <c r="B73" s="59" t="s">
        <v>231</v>
      </c>
      <c r="C73" s="59" t="s">
        <v>189</v>
      </c>
      <c r="D73" s="65">
        <v>3</v>
      </c>
      <c r="E73" s="61">
        <v>5600</v>
      </c>
    </row>
    <row r="74" spans="1:5" s="1" customFormat="1" ht="15" customHeight="1">
      <c r="A74" s="66">
        <v>69</v>
      </c>
      <c r="B74" s="59" t="s">
        <v>272</v>
      </c>
      <c r="C74" s="59" t="s">
        <v>189</v>
      </c>
      <c r="D74" s="65">
        <v>1</v>
      </c>
      <c r="E74" s="61">
        <v>5050</v>
      </c>
    </row>
    <row r="75" spans="1:5" s="1" customFormat="1" ht="15" customHeight="1">
      <c r="A75" s="66">
        <v>70</v>
      </c>
      <c r="B75" s="59" t="s">
        <v>273</v>
      </c>
      <c r="C75" s="59" t="s">
        <v>189</v>
      </c>
      <c r="D75" s="65">
        <v>1</v>
      </c>
      <c r="E75" s="61">
        <v>7000</v>
      </c>
    </row>
    <row r="76" spans="1:5" s="1" customFormat="1" ht="15" customHeight="1">
      <c r="A76" s="66">
        <v>71</v>
      </c>
      <c r="B76" s="59" t="s">
        <v>274</v>
      </c>
      <c r="C76" s="59" t="s">
        <v>189</v>
      </c>
      <c r="D76" s="65">
        <v>4</v>
      </c>
      <c r="E76" s="61">
        <v>24402</v>
      </c>
    </row>
    <row r="77" spans="1:5" s="1" customFormat="1" ht="15" customHeight="1">
      <c r="A77" s="66">
        <v>72</v>
      </c>
      <c r="B77" s="59" t="s">
        <v>275</v>
      </c>
      <c r="C77" s="59" t="s">
        <v>189</v>
      </c>
      <c r="D77" s="65">
        <v>4</v>
      </c>
      <c r="E77" s="61">
        <v>10002</v>
      </c>
    </row>
    <row r="78" spans="1:5" s="1" customFormat="1" ht="15" customHeight="1">
      <c r="A78" s="66">
        <v>73</v>
      </c>
      <c r="B78" s="59" t="s">
        <v>278</v>
      </c>
      <c r="C78" s="59" t="s">
        <v>189</v>
      </c>
      <c r="D78" s="65">
        <v>2</v>
      </c>
      <c r="E78" s="61">
        <v>11982</v>
      </c>
    </row>
    <row r="79" spans="1:5" s="1" customFormat="1" ht="15" customHeight="1">
      <c r="A79" s="66">
        <v>74</v>
      </c>
      <c r="B79" s="59" t="s">
        <v>279</v>
      </c>
      <c r="C79" s="59" t="s">
        <v>189</v>
      </c>
      <c r="D79" s="65">
        <v>10</v>
      </c>
      <c r="E79" s="61">
        <v>5844</v>
      </c>
    </row>
    <row r="80" spans="1:5" s="1" customFormat="1" ht="15" customHeight="1">
      <c r="A80" s="66">
        <v>75</v>
      </c>
      <c r="B80" s="53" t="s">
        <v>291</v>
      </c>
      <c r="C80" s="59" t="s">
        <v>189</v>
      </c>
      <c r="D80" s="65">
        <v>1</v>
      </c>
      <c r="E80" s="61">
        <v>7000</v>
      </c>
    </row>
    <row r="81" spans="1:5" s="1" customFormat="1" ht="15" customHeight="1">
      <c r="A81" s="66">
        <v>76</v>
      </c>
      <c r="B81" s="53" t="s">
        <v>276</v>
      </c>
      <c r="C81" s="59" t="s">
        <v>189</v>
      </c>
      <c r="D81" s="65">
        <v>10</v>
      </c>
      <c r="E81" s="61">
        <v>7014</v>
      </c>
    </row>
    <row r="82" spans="1:5" s="1" customFormat="1" ht="15" customHeight="1">
      <c r="A82" s="66">
        <v>77</v>
      </c>
      <c r="B82" s="53" t="s">
        <v>277</v>
      </c>
      <c r="C82" s="59" t="s">
        <v>189</v>
      </c>
      <c r="D82" s="65">
        <v>10</v>
      </c>
      <c r="E82" s="61">
        <v>6324</v>
      </c>
    </row>
    <row r="83" spans="1:5" s="4" customFormat="1" ht="15" customHeight="1">
      <c r="A83" s="66">
        <v>78</v>
      </c>
      <c r="B83" s="59" t="s">
        <v>280</v>
      </c>
      <c r="C83" s="59" t="s">
        <v>189</v>
      </c>
      <c r="D83" s="65">
        <v>24</v>
      </c>
      <c r="E83" s="61">
        <v>190014</v>
      </c>
    </row>
    <row r="84" spans="1:5" s="4" customFormat="1" ht="20.25" customHeight="1">
      <c r="A84" s="95"/>
      <c r="B84" s="96" t="s">
        <v>0</v>
      </c>
      <c r="C84" s="96"/>
      <c r="D84" s="97"/>
      <c r="E84" s="98">
        <f>SUM(E6:E83)</f>
        <v>798190.04</v>
      </c>
    </row>
    <row r="85" spans="1:5" s="4" customFormat="1" ht="13.5">
      <c r="A85" s="12"/>
    </row>
    <row r="86" spans="1:5" s="4" customFormat="1" ht="17.25">
      <c r="A86" s="12"/>
      <c r="C86" s="151"/>
      <c r="D86" s="151"/>
    </row>
    <row r="87" spans="1:5" s="4" customFormat="1" ht="17.25">
      <c r="A87" s="1" t="s">
        <v>20</v>
      </c>
      <c r="C87" s="156" t="s">
        <v>304</v>
      </c>
      <c r="D87" s="156"/>
    </row>
    <row r="88" spans="1:5" s="4" customFormat="1" ht="17.25">
      <c r="A88" s="1"/>
      <c r="B88" s="1"/>
      <c r="C88" s="157" t="s">
        <v>16</v>
      </c>
      <c r="D88" s="157"/>
    </row>
    <row r="89" spans="1:5" s="4" customFormat="1" ht="17.25">
      <c r="A89" s="1"/>
      <c r="B89" s="1"/>
      <c r="C89" s="89"/>
      <c r="D89" s="89"/>
    </row>
    <row r="90" spans="1:5" s="4" customFormat="1" ht="17.25">
      <c r="A90" s="1" t="s">
        <v>21</v>
      </c>
      <c r="B90" s="1"/>
      <c r="C90" s="156" t="s">
        <v>308</v>
      </c>
      <c r="D90" s="156"/>
    </row>
    <row r="91" spans="1:5" s="4" customFormat="1" ht="17.25">
      <c r="A91" s="22"/>
      <c r="B91" s="58" t="s">
        <v>17</v>
      </c>
      <c r="C91" s="157" t="s">
        <v>16</v>
      </c>
      <c r="D91" s="157"/>
    </row>
    <row r="92" spans="1:5" s="4" customFormat="1" ht="13.5">
      <c r="A92" s="12"/>
    </row>
    <row r="93" spans="1:5" s="4" customFormat="1" ht="13.5">
      <c r="A93" s="12"/>
    </row>
  </sheetData>
  <mergeCells count="7">
    <mergeCell ref="C91:D91"/>
    <mergeCell ref="A2:E2"/>
    <mergeCell ref="C86:D86"/>
    <mergeCell ref="C87:D87"/>
    <mergeCell ref="C88:D88"/>
    <mergeCell ref="C90:D90"/>
    <mergeCell ref="B3:E3"/>
  </mergeCells>
  <pageMargins left="0" right="0" top="0" bottom="0" header="0" footer="0"/>
  <pageSetup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Sheet1</vt:lpstr>
      <vt:lpstr>Sheet2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2018-10-09T07:55:01Z</cp:lastPrinted>
  <dcterms:created xsi:type="dcterms:W3CDTF">2006-09-16T00:00:00Z</dcterms:created>
  <dcterms:modified xsi:type="dcterms:W3CDTF">2018-11-03T10:14:03Z</dcterms:modified>
</cp:coreProperties>
</file>